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780B13A7-7B89-4026-9BBE-674568A046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64" i="1" l="1"/>
  <c r="BI65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L14" i="1"/>
  <c r="BK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J14" i="1"/>
  <c r="BI14" i="1"/>
  <c r="O15" i="1"/>
  <c r="BA15" i="1" s="1"/>
  <c r="BE15" i="1" s="1"/>
  <c r="O16" i="1"/>
  <c r="BA16" i="1" s="1"/>
  <c r="BE16" i="1" s="1"/>
  <c r="O17" i="1"/>
  <c r="BA17" i="1" s="1"/>
  <c r="BE17" i="1" s="1"/>
  <c r="O18" i="1"/>
  <c r="BA18" i="1" s="1"/>
  <c r="BE18" i="1" s="1"/>
  <c r="O19" i="1"/>
  <c r="BA19" i="1" s="1"/>
  <c r="BE19" i="1" s="1"/>
  <c r="O20" i="1"/>
  <c r="BA20" i="1" s="1"/>
  <c r="BE20" i="1" s="1"/>
  <c r="O21" i="1"/>
  <c r="BA21" i="1" s="1"/>
  <c r="BE21" i="1" s="1"/>
  <c r="O22" i="1"/>
  <c r="BA22" i="1" s="1"/>
  <c r="BE22" i="1" s="1"/>
  <c r="O23" i="1"/>
  <c r="BA23" i="1" s="1"/>
  <c r="BE23" i="1" s="1"/>
  <c r="O24" i="1"/>
  <c r="BA24" i="1" s="1"/>
  <c r="BE24" i="1" s="1"/>
  <c r="O25" i="1"/>
  <c r="BA25" i="1" s="1"/>
  <c r="BE25" i="1" s="1"/>
  <c r="O26" i="1"/>
  <c r="BA26" i="1" s="1"/>
  <c r="BE26" i="1" s="1"/>
  <c r="O27" i="1"/>
  <c r="BA27" i="1" s="1"/>
  <c r="BE27" i="1" s="1"/>
  <c r="O28" i="1"/>
  <c r="BA28" i="1" s="1"/>
  <c r="BE28" i="1" s="1"/>
  <c r="O29" i="1"/>
  <c r="BA29" i="1" s="1"/>
  <c r="BE29" i="1" s="1"/>
  <c r="O30" i="1"/>
  <c r="BA30" i="1" s="1"/>
  <c r="BE30" i="1" s="1"/>
  <c r="O31" i="1"/>
  <c r="BA31" i="1" s="1"/>
  <c r="BE31" i="1" s="1"/>
  <c r="O32" i="1"/>
  <c r="BA32" i="1" s="1"/>
  <c r="BE32" i="1" s="1"/>
  <c r="O33" i="1"/>
  <c r="BA33" i="1" s="1"/>
  <c r="BE33" i="1" s="1"/>
  <c r="O34" i="1"/>
  <c r="BA34" i="1" s="1"/>
  <c r="BE34" i="1" s="1"/>
  <c r="O35" i="1"/>
  <c r="BA35" i="1" s="1"/>
  <c r="BE35" i="1" s="1"/>
  <c r="O36" i="1"/>
  <c r="BA36" i="1" s="1"/>
  <c r="BE36" i="1" s="1"/>
  <c r="O37" i="1"/>
  <c r="BA37" i="1" s="1"/>
  <c r="BE37" i="1" s="1"/>
  <c r="O38" i="1"/>
  <c r="BA38" i="1" s="1"/>
  <c r="BE38" i="1" s="1"/>
  <c r="O39" i="1"/>
  <c r="BA39" i="1" s="1"/>
  <c r="BE39" i="1" s="1"/>
  <c r="O40" i="1"/>
  <c r="BA40" i="1" s="1"/>
  <c r="BE40" i="1" s="1"/>
  <c r="O41" i="1"/>
  <c r="BA41" i="1" s="1"/>
  <c r="BE41" i="1" s="1"/>
  <c r="O42" i="1"/>
  <c r="BA42" i="1" s="1"/>
  <c r="BE42" i="1" s="1"/>
  <c r="O43" i="1"/>
  <c r="BA43" i="1" s="1"/>
  <c r="BE43" i="1" s="1"/>
  <c r="O44" i="1"/>
  <c r="BA44" i="1" s="1"/>
  <c r="BE44" i="1" s="1"/>
  <c r="O45" i="1"/>
  <c r="BA45" i="1" s="1"/>
  <c r="BE45" i="1" s="1"/>
  <c r="O46" i="1"/>
  <c r="BA46" i="1" s="1"/>
  <c r="BE46" i="1" s="1"/>
  <c r="O47" i="1"/>
  <c r="BA47" i="1" s="1"/>
  <c r="BE47" i="1" s="1"/>
  <c r="O48" i="1"/>
  <c r="BA48" i="1" s="1"/>
  <c r="BE48" i="1" s="1"/>
  <c r="O49" i="1"/>
  <c r="BA49" i="1" s="1"/>
  <c r="BE49" i="1" s="1"/>
  <c r="O50" i="1"/>
  <c r="BA50" i="1" s="1"/>
  <c r="BE50" i="1" s="1"/>
  <c r="O51" i="1"/>
  <c r="BA51" i="1" s="1"/>
  <c r="BE51" i="1" s="1"/>
  <c r="O52" i="1"/>
  <c r="BA52" i="1" s="1"/>
  <c r="BE52" i="1" s="1"/>
  <c r="O53" i="1"/>
  <c r="BA53" i="1" s="1"/>
  <c r="BE53" i="1" s="1"/>
  <c r="O54" i="1"/>
  <c r="BA54" i="1" s="1"/>
  <c r="BE54" i="1" s="1"/>
  <c r="O55" i="1"/>
  <c r="BA55" i="1" s="1"/>
  <c r="BE55" i="1" s="1"/>
  <c r="O56" i="1"/>
  <c r="BA56" i="1" s="1"/>
  <c r="BE56" i="1" s="1"/>
  <c r="O57" i="1"/>
  <c r="BA57" i="1" s="1"/>
  <c r="BE57" i="1" s="1"/>
  <c r="O58" i="1"/>
  <c r="BA58" i="1" s="1"/>
  <c r="BE58" i="1" s="1"/>
  <c r="O59" i="1"/>
  <c r="BA59" i="1" s="1"/>
  <c r="BE59" i="1" s="1"/>
  <c r="O60" i="1"/>
  <c r="BA60" i="1" s="1"/>
  <c r="BE60" i="1" s="1"/>
  <c r="O61" i="1"/>
  <c r="BA61" i="1" s="1"/>
  <c r="BE61" i="1" s="1"/>
  <c r="O62" i="1"/>
  <c r="BA62" i="1" s="1"/>
  <c r="BE62" i="1" s="1"/>
  <c r="O63" i="1"/>
  <c r="BA63" i="1" s="1"/>
  <c r="BE63" i="1" s="1"/>
  <c r="O64" i="1"/>
  <c r="BA64" i="1" s="1"/>
  <c r="BE64" i="1" s="1"/>
  <c r="O65" i="1"/>
  <c r="BA65" i="1" s="1"/>
  <c r="BE65" i="1" s="1"/>
  <c r="N15" i="1"/>
  <c r="AZ15" i="1" s="1"/>
  <c r="BD15" i="1" s="1"/>
  <c r="N16" i="1"/>
  <c r="AZ16" i="1" s="1"/>
  <c r="BD16" i="1" s="1"/>
  <c r="N17" i="1"/>
  <c r="AZ17" i="1" s="1"/>
  <c r="BD17" i="1" s="1"/>
  <c r="N18" i="1"/>
  <c r="AZ18" i="1" s="1"/>
  <c r="BD18" i="1" s="1"/>
  <c r="N19" i="1"/>
  <c r="AZ19" i="1" s="1"/>
  <c r="BD19" i="1" s="1"/>
  <c r="N20" i="1"/>
  <c r="AZ20" i="1" s="1"/>
  <c r="BD20" i="1" s="1"/>
  <c r="N21" i="1"/>
  <c r="AZ21" i="1" s="1"/>
  <c r="BD21" i="1" s="1"/>
  <c r="N22" i="1"/>
  <c r="AZ22" i="1" s="1"/>
  <c r="BD22" i="1" s="1"/>
  <c r="N23" i="1"/>
  <c r="AZ23" i="1" s="1"/>
  <c r="BD23" i="1" s="1"/>
  <c r="N24" i="1"/>
  <c r="AZ24" i="1" s="1"/>
  <c r="BD24" i="1" s="1"/>
  <c r="N25" i="1"/>
  <c r="AZ25" i="1" s="1"/>
  <c r="BD25" i="1" s="1"/>
  <c r="N26" i="1"/>
  <c r="AZ26" i="1" s="1"/>
  <c r="BD26" i="1" s="1"/>
  <c r="N27" i="1"/>
  <c r="AZ27" i="1" s="1"/>
  <c r="BD27" i="1" s="1"/>
  <c r="N28" i="1"/>
  <c r="AZ28" i="1" s="1"/>
  <c r="BD28" i="1" s="1"/>
  <c r="N29" i="1"/>
  <c r="AZ29" i="1" s="1"/>
  <c r="BD29" i="1" s="1"/>
  <c r="N30" i="1"/>
  <c r="AZ30" i="1" s="1"/>
  <c r="BD30" i="1" s="1"/>
  <c r="N31" i="1"/>
  <c r="AZ31" i="1" s="1"/>
  <c r="BD31" i="1" s="1"/>
  <c r="N32" i="1"/>
  <c r="AZ32" i="1" s="1"/>
  <c r="BD32" i="1" s="1"/>
  <c r="N33" i="1"/>
  <c r="AZ33" i="1" s="1"/>
  <c r="BD33" i="1" s="1"/>
  <c r="N34" i="1"/>
  <c r="AZ34" i="1" s="1"/>
  <c r="BD34" i="1" s="1"/>
  <c r="N35" i="1"/>
  <c r="AZ35" i="1" s="1"/>
  <c r="BD35" i="1" s="1"/>
  <c r="N36" i="1"/>
  <c r="AZ36" i="1" s="1"/>
  <c r="BD36" i="1" s="1"/>
  <c r="N37" i="1"/>
  <c r="AZ37" i="1" s="1"/>
  <c r="BD37" i="1" s="1"/>
  <c r="N38" i="1"/>
  <c r="AZ38" i="1" s="1"/>
  <c r="BD38" i="1" s="1"/>
  <c r="N39" i="1"/>
  <c r="AZ39" i="1" s="1"/>
  <c r="BD39" i="1" s="1"/>
  <c r="N40" i="1"/>
  <c r="AZ40" i="1" s="1"/>
  <c r="BD40" i="1" s="1"/>
  <c r="N41" i="1"/>
  <c r="AZ41" i="1" s="1"/>
  <c r="BD41" i="1" s="1"/>
  <c r="N42" i="1"/>
  <c r="AZ42" i="1" s="1"/>
  <c r="BD42" i="1" s="1"/>
  <c r="N43" i="1"/>
  <c r="AZ43" i="1" s="1"/>
  <c r="BD43" i="1" s="1"/>
  <c r="N44" i="1"/>
  <c r="AZ44" i="1" s="1"/>
  <c r="BD44" i="1" s="1"/>
  <c r="N45" i="1"/>
  <c r="AZ45" i="1" s="1"/>
  <c r="BD45" i="1" s="1"/>
  <c r="N46" i="1"/>
  <c r="AZ46" i="1" s="1"/>
  <c r="BD46" i="1" s="1"/>
  <c r="N47" i="1"/>
  <c r="AZ47" i="1" s="1"/>
  <c r="BD47" i="1" s="1"/>
  <c r="N48" i="1"/>
  <c r="AZ48" i="1" s="1"/>
  <c r="BD48" i="1" s="1"/>
  <c r="N49" i="1"/>
  <c r="AZ49" i="1" s="1"/>
  <c r="BD49" i="1" s="1"/>
  <c r="N50" i="1"/>
  <c r="AZ50" i="1" s="1"/>
  <c r="BD50" i="1" s="1"/>
  <c r="N51" i="1"/>
  <c r="AZ51" i="1" s="1"/>
  <c r="BD51" i="1" s="1"/>
  <c r="N52" i="1"/>
  <c r="AZ52" i="1" s="1"/>
  <c r="BD52" i="1" s="1"/>
  <c r="N53" i="1"/>
  <c r="AZ53" i="1" s="1"/>
  <c r="BD53" i="1" s="1"/>
  <c r="N54" i="1"/>
  <c r="AZ54" i="1" s="1"/>
  <c r="BD54" i="1" s="1"/>
  <c r="N55" i="1"/>
  <c r="AZ55" i="1" s="1"/>
  <c r="BD55" i="1" s="1"/>
  <c r="N56" i="1"/>
  <c r="AZ56" i="1" s="1"/>
  <c r="BD56" i="1" s="1"/>
  <c r="N57" i="1"/>
  <c r="AZ57" i="1" s="1"/>
  <c r="BD57" i="1" s="1"/>
  <c r="N58" i="1"/>
  <c r="AZ58" i="1" s="1"/>
  <c r="BD58" i="1" s="1"/>
  <c r="N59" i="1"/>
  <c r="AZ59" i="1" s="1"/>
  <c r="BD59" i="1" s="1"/>
  <c r="N60" i="1"/>
  <c r="AZ60" i="1" s="1"/>
  <c r="BD60" i="1" s="1"/>
  <c r="N61" i="1"/>
  <c r="AZ61" i="1" s="1"/>
  <c r="BD61" i="1" s="1"/>
  <c r="N62" i="1"/>
  <c r="AZ62" i="1" s="1"/>
  <c r="BD62" i="1" s="1"/>
  <c r="N63" i="1"/>
  <c r="AZ63" i="1" s="1"/>
  <c r="BD63" i="1" s="1"/>
  <c r="N64" i="1"/>
  <c r="AZ64" i="1" s="1"/>
  <c r="BD64" i="1" s="1"/>
  <c r="N65" i="1"/>
  <c r="AZ65" i="1" s="1"/>
  <c r="BD65" i="1" s="1"/>
  <c r="O14" i="1"/>
  <c r="BA14" i="1" s="1"/>
  <c r="BE14" i="1" s="1"/>
  <c r="N14" i="1"/>
  <c r="AZ14" i="1" s="1"/>
  <c r="BD14" i="1" s="1"/>
</calcChain>
</file>

<file path=xl/sharedStrings.xml><?xml version="1.0" encoding="utf-8"?>
<sst xmlns="http://schemas.openxmlformats.org/spreadsheetml/2006/main" count="857" uniqueCount="108">
  <si>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</si>
  <si>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</si>
  <si>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</si>
  <si>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</si>
  <si>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</si>
  <si>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</si>
  <si>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</si>
  <si>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</si>
  <si>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</si>
  <si>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</si>
  <si>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</si>
  <si>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</si>
  <si>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</si>
  <si>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</si>
  <si>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</si>
  <si>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</si>
  <si>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</si>
  <si>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</si>
  <si>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</si>
  <si>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</si>
  <si>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</si>
  <si>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</si>
  <si>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</si>
  <si>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</si>
  <si>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</si>
  <si>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</si>
  <si>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</si>
  <si>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</si>
  <si>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</si>
  <si>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</si>
  <si>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</si>
  <si>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</si>
  <si>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</si>
  <si>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</si>
  <si>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</si>
  <si>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</si>
  <si>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</si>
  <si>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</si>
  <si>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</si>
  <si>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</si>
  <si>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</si>
  <si>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</si>
  <si>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</si>
  <si>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</si>
  <si>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</si>
  <si>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</si>
  <si>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</si>
  <si>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</si>
  <si>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</si>
  <si>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</si>
  <si>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</si>
  <si>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</si>
  <si>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</si>
  <si>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</si>
  <si>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</si>
  <si>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</si>
  <si>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</si>
  <si>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</si>
  <si>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</si>
  <si>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</si>
  <si>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</si>
  <si>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</si>
  <si>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</si>
  <si>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</si>
  <si>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</si>
  <si>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</si>
  <si>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</si>
  <si>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</si>
  <si>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</si>
  <si>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</si>
  <si>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</si>
  <si>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</si>
  <si>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</si>
  <si>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</si>
  <si>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</si>
  <si>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</si>
  <si>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</si>
  <si>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</si>
  <si>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</si>
  <si>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</si>
  <si>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</si>
  <si>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</si>
  <si>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</si>
  <si>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</si>
  <si>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</si>
  <si>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</si>
  <si>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</si>
  <si>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</si>
  <si>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</si>
  <si>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</si>
  <si>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</si>
  <si>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</si>
  <si>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</si>
  <si>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</si>
  <si>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</si>
  <si>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</si>
  <si>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</si>
  <si>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</si>
  <si>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</si>
  <si>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</si>
  <si>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</si>
  <si>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</si>
  <si>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TotaL Agri </t>
  </si>
  <si>
    <t xml:space="preserve">Total Priority </t>
  </si>
  <si>
    <t>Grand Total</t>
  </si>
  <si>
    <t xml:space="preserve">Total Education </t>
  </si>
  <si>
    <t xml:space="preserve">Total Housing </t>
  </si>
  <si>
    <t>Annexure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</si>
</sst>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1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0" fontId="8" fillId="4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0" xfId="0" applyNumberFormat="1" applyFont="1" applyFill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1" fillId="5" borderId="13" xfId="0" applyFont="1" applyFill="1" applyBorder="1" applyAlignment="1">
      <alignment horizontal="left"/>
    </xf>
    <xf numFmtId="49" fontId="10" fillId="3" borderId="5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65"/>
  <sheetViews>
    <sheetView tabSelected="1" workbookViewId="0">
      <selection activeCell="AT4" sqref="AT4"/>
    </sheetView>
  </sheetViews>
  <sheetFormatPr defaultRowHeight="12.75" x14ac:dyDescent="0.2"/>
  <cols>
    <col min="1" max="1" width="12.85546875" customWidth="1"/>
    <col min="2" max="2" width="1.5703125" customWidth="1"/>
    <col min="3" max="3" width="36.42578125" customWidth="1"/>
    <col min="4" max="13" width="15.7109375" hidden="1" customWidth="1"/>
    <col min="14" max="14" width="8.85546875" hidden="1" customWidth="1"/>
    <col min="15" max="15" width="14.5703125" hidden="1" customWidth="1"/>
    <col min="16" max="25" width="15.7109375" hidden="1" customWidth="1"/>
    <col min="26" max="26" width="12.28515625" hidden="1" customWidth="1"/>
    <col min="27" max="29" width="15.7109375" hidden="1" customWidth="1"/>
    <col min="30" max="30" width="10.140625" customWidth="1"/>
    <col min="31" max="31" width="15.7109375" customWidth="1"/>
    <col min="32" max="32" width="9.5703125" customWidth="1"/>
    <col min="33" max="33" width="15.7109375" customWidth="1"/>
    <col min="34" max="39" width="15.7109375" hidden="1" customWidth="1"/>
    <col min="40" max="40" width="10.7109375" hidden="1" customWidth="1"/>
    <col min="41" max="43" width="15.7109375" hidden="1" customWidth="1"/>
    <col min="44" max="44" width="10.140625" customWidth="1"/>
    <col min="45" max="45" width="15.7109375" customWidth="1"/>
    <col min="46" max="46" width="10.28515625" customWidth="1"/>
    <col min="47" max="47" width="15.7109375" customWidth="1"/>
    <col min="48" max="51" width="15.7109375" hidden="1" customWidth="1"/>
    <col min="52" max="52" width="11.28515625" hidden="1" customWidth="1"/>
    <col min="53" max="53" width="15.7109375" hidden="1" customWidth="1"/>
    <col min="54" max="54" width="13" hidden="1" customWidth="1"/>
    <col min="55" max="58" width="15.7109375" hidden="1" customWidth="1"/>
    <col min="59" max="59" width="21.28515625" hidden="1" customWidth="1"/>
    <col min="60" max="60" width="0.140625" customWidth="1"/>
    <col min="61" max="61" width="8.5703125" customWidth="1"/>
    <col min="62" max="62" width="14.5703125" customWidth="1"/>
    <col min="63" max="63" width="11.42578125" customWidth="1"/>
    <col min="64" max="64" width="15.7109375" customWidth="1"/>
  </cols>
  <sheetData>
    <row r="1" spans="2:64" s="1" customFormat="1" ht="34.700000000000003" customHeight="1" x14ac:dyDescent="0.2"/>
    <row r="2" spans="2:64" s="1" customFormat="1" ht="18.2" customHeight="1" x14ac:dyDescent="0.2">
      <c r="B2" s="17" t="s">
        <v>83</v>
      </c>
      <c r="C2" s="17"/>
      <c r="D2" s="18"/>
    </row>
    <row r="3" spans="2:64" s="1" customFormat="1" ht="4.7" customHeight="1" x14ac:dyDescent="0.2">
      <c r="B3" s="18"/>
      <c r="C3" s="18"/>
      <c r="D3" s="18"/>
    </row>
    <row r="4" spans="2:64" s="1" customFormat="1" ht="18.2" customHeight="1" x14ac:dyDescent="0.2">
      <c r="B4" s="19" t="s">
        <v>84</v>
      </c>
      <c r="C4" s="18"/>
      <c r="D4" s="18"/>
      <c r="AT4" s="41" t="s">
        <v>107</v>
      </c>
    </row>
    <row r="5" spans="2:64" s="1" customFormat="1" ht="6.4" customHeight="1" x14ac:dyDescent="0.2">
      <c r="B5" s="18"/>
      <c r="C5" s="18"/>
      <c r="D5" s="18"/>
    </row>
    <row r="6" spans="2:64" s="1" customFormat="1" ht="18.2" customHeight="1" x14ac:dyDescent="0.2">
      <c r="B6" s="19" t="s">
        <v>85</v>
      </c>
      <c r="C6" s="18"/>
      <c r="D6" s="18"/>
      <c r="BG6" s="30" t="s">
        <v>86</v>
      </c>
    </row>
    <row r="7" spans="2:64" s="1" customFormat="1" ht="10.7" customHeight="1" x14ac:dyDescent="0.2">
      <c r="BG7" s="30"/>
    </row>
    <row r="8" spans="2:64" s="1" customFormat="1" ht="11.1" customHeight="1" x14ac:dyDescent="0.2">
      <c r="BG8" s="30"/>
    </row>
    <row r="9" spans="2:64" s="1" customFormat="1" ht="17.649999999999999" customHeight="1" x14ac:dyDescent="0.2">
      <c r="BG9" s="31"/>
    </row>
    <row r="10" spans="2:64" s="1" customFormat="1" ht="24" customHeight="1" x14ac:dyDescent="0.2">
      <c r="C10" s="29" t="s">
        <v>0</v>
      </c>
      <c r="D10" s="29" t="s">
        <v>1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 t="s">
        <v>2</v>
      </c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"/>
      <c r="BE10" s="2"/>
      <c r="BF10" s="29" t="s">
        <v>3</v>
      </c>
      <c r="BG10" s="29"/>
      <c r="BI10" s="21"/>
      <c r="BJ10" s="22"/>
      <c r="BK10" s="22"/>
      <c r="BL10" s="23"/>
    </row>
    <row r="11" spans="2:64" s="1" customFormat="1" ht="24" customHeight="1" x14ac:dyDescent="0.2">
      <c r="C11" s="29"/>
      <c r="D11" s="29" t="s">
        <v>4</v>
      </c>
      <c r="E11" s="29"/>
      <c r="F11" s="29"/>
      <c r="G11" s="29"/>
      <c r="H11" s="29"/>
      <c r="I11" s="29"/>
      <c r="J11" s="29"/>
      <c r="K11" s="29"/>
      <c r="L11" s="29"/>
      <c r="M11" s="29"/>
      <c r="N11" s="2"/>
      <c r="O11" s="2"/>
      <c r="P11" s="29" t="s">
        <v>5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 t="s">
        <v>6</v>
      </c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 t="s">
        <v>6</v>
      </c>
      <c r="AQ11" s="29"/>
      <c r="AR11" s="29"/>
      <c r="AS11" s="29"/>
      <c r="AT11" s="29"/>
      <c r="AU11" s="29"/>
      <c r="AV11" s="29"/>
      <c r="AW11" s="29"/>
      <c r="AX11" s="29"/>
      <c r="AY11" s="29"/>
      <c r="AZ11" s="2"/>
      <c r="BA11" s="2"/>
      <c r="BB11" s="29" t="s">
        <v>7</v>
      </c>
      <c r="BC11" s="29"/>
      <c r="BD11" s="2"/>
      <c r="BE11" s="2"/>
      <c r="BF11" s="29"/>
      <c r="BG11" s="29"/>
      <c r="BI11" s="24"/>
      <c r="BJ11" s="25"/>
      <c r="BK11" s="25"/>
      <c r="BL11" s="26"/>
    </row>
    <row r="12" spans="2:64" s="1" customFormat="1" ht="45.4" customHeight="1" x14ac:dyDescent="0.2">
      <c r="C12" s="29"/>
      <c r="D12" s="29" t="s">
        <v>8</v>
      </c>
      <c r="E12" s="29"/>
      <c r="F12" s="29" t="s">
        <v>9</v>
      </c>
      <c r="G12" s="29"/>
      <c r="H12" s="29" t="s">
        <v>10</v>
      </c>
      <c r="I12" s="29"/>
      <c r="J12" s="29" t="s">
        <v>11</v>
      </c>
      <c r="K12" s="29"/>
      <c r="L12" s="29" t="s">
        <v>12</v>
      </c>
      <c r="M12" s="29"/>
      <c r="N12" s="27" t="s">
        <v>102</v>
      </c>
      <c r="O12" s="28"/>
      <c r="P12" s="29" t="s">
        <v>13</v>
      </c>
      <c r="Q12" s="29"/>
      <c r="R12" s="29" t="s">
        <v>14</v>
      </c>
      <c r="S12" s="29"/>
      <c r="T12" s="29" t="s">
        <v>15</v>
      </c>
      <c r="U12" s="29"/>
      <c r="V12" s="29" t="s">
        <v>16</v>
      </c>
      <c r="W12" s="29"/>
      <c r="X12" s="29" t="s">
        <v>17</v>
      </c>
      <c r="Y12" s="29"/>
      <c r="Z12" s="29" t="s">
        <v>18</v>
      </c>
      <c r="AA12" s="29"/>
      <c r="AB12" s="29" t="s">
        <v>19</v>
      </c>
      <c r="AC12" s="29"/>
      <c r="AD12" s="29" t="s">
        <v>20</v>
      </c>
      <c r="AE12" s="29"/>
      <c r="AF12" s="29" t="s">
        <v>21</v>
      </c>
      <c r="AG12" s="29"/>
      <c r="AH12" s="29" t="s">
        <v>22</v>
      </c>
      <c r="AI12" s="29"/>
      <c r="AJ12" s="29" t="s">
        <v>23</v>
      </c>
      <c r="AK12" s="29"/>
      <c r="AL12" s="29" t="s">
        <v>24</v>
      </c>
      <c r="AM12" s="29"/>
      <c r="AN12" s="29" t="s">
        <v>25</v>
      </c>
      <c r="AO12" s="29"/>
      <c r="AP12" s="29" t="s">
        <v>26</v>
      </c>
      <c r="AQ12" s="29"/>
      <c r="AR12" s="29" t="s">
        <v>27</v>
      </c>
      <c r="AS12" s="29"/>
      <c r="AT12" s="29" t="s">
        <v>28</v>
      </c>
      <c r="AU12" s="29"/>
      <c r="AV12" s="29" t="s">
        <v>29</v>
      </c>
      <c r="AW12" s="29"/>
      <c r="AX12" s="29" t="s">
        <v>30</v>
      </c>
      <c r="AY12" s="29"/>
      <c r="AZ12" s="32" t="s">
        <v>103</v>
      </c>
      <c r="BA12" s="28"/>
      <c r="BB12" s="29"/>
      <c r="BC12" s="29"/>
      <c r="BD12" s="32" t="s">
        <v>104</v>
      </c>
      <c r="BE12" s="28"/>
      <c r="BF12" s="29" t="s">
        <v>31</v>
      </c>
      <c r="BG12" s="29"/>
      <c r="BI12" s="33" t="s">
        <v>105</v>
      </c>
      <c r="BJ12" s="33"/>
      <c r="BK12" s="33" t="s">
        <v>106</v>
      </c>
      <c r="BL12" s="33"/>
    </row>
    <row r="13" spans="2:64" s="1" customFormat="1" ht="24" customHeight="1" x14ac:dyDescent="0.2">
      <c r="C13" s="29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/>
      <c r="O13" s="2"/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B13" s="2" t="s">
        <v>32</v>
      </c>
      <c r="BC13" s="2" t="s">
        <v>33</v>
      </c>
      <c r="BD13" s="2" t="s">
        <v>32</v>
      </c>
      <c r="BE13" s="2" t="s">
        <v>33</v>
      </c>
      <c r="BF13" s="2" t="s">
        <v>32</v>
      </c>
      <c r="BG13" s="2" t="s">
        <v>33</v>
      </c>
      <c r="BI13" s="20" t="s">
        <v>32</v>
      </c>
      <c r="BJ13" s="20" t="s">
        <v>33</v>
      </c>
      <c r="BK13" s="20" t="s">
        <v>32</v>
      </c>
      <c r="BL13" s="20" t="s">
        <v>33</v>
      </c>
    </row>
    <row r="14" spans="2:64" s="1" customFormat="1" ht="19.149999999999999" customHeight="1" x14ac:dyDescent="0.25">
      <c r="C14" s="14" t="s">
        <v>34</v>
      </c>
      <c r="D14" s="10">
        <v>28</v>
      </c>
      <c r="E14" s="10">
        <v>90.77</v>
      </c>
      <c r="F14" s="10">
        <v>272</v>
      </c>
      <c r="G14" s="10">
        <v>1044.50812</v>
      </c>
      <c r="H14" s="10">
        <v>230</v>
      </c>
      <c r="I14" s="10">
        <v>850.16264999999999</v>
      </c>
      <c r="J14" s="10">
        <v>9</v>
      </c>
      <c r="K14" s="10">
        <v>33.192</v>
      </c>
      <c r="L14" s="10">
        <v>7</v>
      </c>
      <c r="M14" s="10">
        <v>456.35050000000001</v>
      </c>
      <c r="N14" s="10">
        <f>SUM(L14,J14,F14,D14)</f>
        <v>316</v>
      </c>
      <c r="O14" s="10">
        <f>SUM(M14,K14,G14,E14)</f>
        <v>1624.82062</v>
      </c>
      <c r="P14" s="10">
        <v>434</v>
      </c>
      <c r="Q14" s="10">
        <v>6676.4720360000001</v>
      </c>
      <c r="R14" s="10">
        <v>26</v>
      </c>
      <c r="S14" s="10">
        <v>2823.3466800000001</v>
      </c>
      <c r="T14" s="10">
        <v>3</v>
      </c>
      <c r="U14" s="10">
        <v>1902.4737500000001</v>
      </c>
      <c r="V14" s="10">
        <v>2</v>
      </c>
      <c r="W14" s="10">
        <v>24</v>
      </c>
      <c r="X14" s="10">
        <v>0</v>
      </c>
      <c r="Y14" s="10">
        <v>0</v>
      </c>
      <c r="Z14" s="10">
        <v>465</v>
      </c>
      <c r="AA14" s="10">
        <v>11426.292466000001</v>
      </c>
      <c r="AB14" s="10">
        <v>0</v>
      </c>
      <c r="AC14" s="10">
        <v>0</v>
      </c>
      <c r="AD14" s="10">
        <v>48</v>
      </c>
      <c r="AE14" s="10">
        <v>180.12757500000001</v>
      </c>
      <c r="AF14" s="10">
        <v>19</v>
      </c>
      <c r="AG14" s="10">
        <v>273.160484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67</v>
      </c>
      <c r="AO14" s="10">
        <v>453.28805899999998</v>
      </c>
      <c r="AP14" s="10">
        <v>3</v>
      </c>
      <c r="AQ14" s="10">
        <v>920</v>
      </c>
      <c r="AR14" s="10">
        <v>26</v>
      </c>
      <c r="AS14" s="10">
        <v>309.77746000000002</v>
      </c>
      <c r="AT14" s="10">
        <v>166</v>
      </c>
      <c r="AU14" s="10">
        <v>8421.9225440999999</v>
      </c>
      <c r="AV14" s="10">
        <v>737</v>
      </c>
      <c r="AW14" s="10">
        <v>2341.48713</v>
      </c>
      <c r="AX14" s="10">
        <v>784</v>
      </c>
      <c r="AY14" s="10">
        <v>14135.708238499999</v>
      </c>
      <c r="AZ14" s="10">
        <f>SUM(N14,Z14,AN14)</f>
        <v>848</v>
      </c>
      <c r="BA14" s="10">
        <f>SUM(O14,AA14,AO14)</f>
        <v>13504.401145000002</v>
      </c>
      <c r="BB14" s="10">
        <v>1716</v>
      </c>
      <c r="BC14" s="10">
        <v>26128.8953726</v>
      </c>
      <c r="BD14" s="10">
        <f>SUM(AZ14,BB14)</f>
        <v>2564</v>
      </c>
      <c r="BE14" s="10">
        <f>SUM(BA14,BC14)</f>
        <v>39633.2965176</v>
      </c>
      <c r="BF14" s="10">
        <v>213</v>
      </c>
      <c r="BG14" s="10">
        <v>1306.1458700000001</v>
      </c>
      <c r="BI14" s="10">
        <f>SUM(AD14,AR14)</f>
        <v>74</v>
      </c>
      <c r="BJ14" s="10">
        <f>SUM(AE14,AS14)</f>
        <v>489.905035</v>
      </c>
      <c r="BK14" s="10">
        <f>SUM(AF14,AT14)</f>
        <v>185</v>
      </c>
      <c r="BL14" s="10">
        <f>SUM(AG14,AU14)</f>
        <v>8695.0830280999999</v>
      </c>
    </row>
    <row r="15" spans="2:64" s="1" customFormat="1" ht="19.149999999999999" customHeight="1" x14ac:dyDescent="0.25">
      <c r="C15" s="14" t="s">
        <v>35</v>
      </c>
      <c r="D15" s="10">
        <v>10</v>
      </c>
      <c r="E15" s="10">
        <v>50.8</v>
      </c>
      <c r="F15" s="10">
        <v>150</v>
      </c>
      <c r="G15" s="10">
        <v>543.4459071</v>
      </c>
      <c r="H15" s="10">
        <v>43</v>
      </c>
      <c r="I15" s="10">
        <v>86.221274500000007</v>
      </c>
      <c r="J15" s="10">
        <v>0</v>
      </c>
      <c r="K15" s="10">
        <v>0</v>
      </c>
      <c r="L15" s="10">
        <v>37</v>
      </c>
      <c r="M15" s="10">
        <v>415.50606729999998</v>
      </c>
      <c r="N15" s="10">
        <f t="shared" ref="N15:N65" si="0">SUM(L15,J15,F15,D15)</f>
        <v>197</v>
      </c>
      <c r="O15" s="10">
        <f t="shared" ref="O15:O65" si="1">SUM(M15,K15,G15,E15)</f>
        <v>1009.7519743999999</v>
      </c>
      <c r="P15" s="10">
        <v>423</v>
      </c>
      <c r="Q15" s="10">
        <v>5948.4270669999996</v>
      </c>
      <c r="R15" s="10">
        <v>48</v>
      </c>
      <c r="S15" s="10">
        <v>7728.7195696999997</v>
      </c>
      <c r="T15" s="10">
        <v>15</v>
      </c>
      <c r="U15" s="10">
        <v>7644.4522551999999</v>
      </c>
      <c r="V15" s="10">
        <v>0</v>
      </c>
      <c r="W15" s="10">
        <v>0</v>
      </c>
      <c r="X15" s="10">
        <v>0</v>
      </c>
      <c r="Y15" s="10">
        <v>0</v>
      </c>
      <c r="Z15" s="10">
        <v>486</v>
      </c>
      <c r="AA15" s="10">
        <v>21321.598891900001</v>
      </c>
      <c r="AB15" s="10">
        <v>0</v>
      </c>
      <c r="AC15" s="10">
        <v>0</v>
      </c>
      <c r="AD15" s="10">
        <v>10</v>
      </c>
      <c r="AE15" s="10">
        <v>27.947415899999999</v>
      </c>
      <c r="AF15" s="10">
        <v>21</v>
      </c>
      <c r="AG15" s="10">
        <v>262.50788999999997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31</v>
      </c>
      <c r="AO15" s="10">
        <v>290.45530589999998</v>
      </c>
      <c r="AP15" s="10">
        <v>0</v>
      </c>
      <c r="AQ15" s="10">
        <v>0</v>
      </c>
      <c r="AR15" s="10">
        <v>3</v>
      </c>
      <c r="AS15" s="10">
        <v>33.402430000000003</v>
      </c>
      <c r="AT15" s="10">
        <v>134</v>
      </c>
      <c r="AU15" s="10">
        <v>14976.705532600001</v>
      </c>
      <c r="AV15" s="10">
        <v>81</v>
      </c>
      <c r="AW15" s="10">
        <v>446.87900000000002</v>
      </c>
      <c r="AX15" s="10">
        <v>514</v>
      </c>
      <c r="AY15" s="10">
        <v>108600.98327719999</v>
      </c>
      <c r="AZ15" s="10">
        <f t="shared" ref="AZ15:AZ65" si="2">SUM(N15,Z15,AN15)</f>
        <v>714</v>
      </c>
      <c r="BA15" s="10">
        <f t="shared" ref="BA15:BA65" si="3">SUM(O15,AA15,AO15)</f>
        <v>22621.806172199998</v>
      </c>
      <c r="BB15" s="10">
        <v>732</v>
      </c>
      <c r="BC15" s="10">
        <v>124057.97023979999</v>
      </c>
      <c r="BD15" s="10">
        <f t="shared" ref="BD15:BD65" si="4">SUM(AZ15,BB15)</f>
        <v>1446</v>
      </c>
      <c r="BE15" s="10">
        <f t="shared" ref="BE15:BE65" si="5">SUM(BA15,BC15)</f>
        <v>146679.77641200001</v>
      </c>
      <c r="BF15" s="10">
        <v>124</v>
      </c>
      <c r="BG15" s="10">
        <v>383.35936820000001</v>
      </c>
      <c r="BI15" s="10">
        <f t="shared" ref="BI15:BI65" si="6">SUM(AD15,AR15)</f>
        <v>13</v>
      </c>
      <c r="BJ15" s="10">
        <f t="shared" ref="BJ15:BJ65" si="7">SUM(AE15,AS15)</f>
        <v>61.349845900000005</v>
      </c>
      <c r="BK15" s="10">
        <f t="shared" ref="BK15:BK65" si="8">SUM(AF15,AT15)</f>
        <v>155</v>
      </c>
      <c r="BL15" s="10">
        <f t="shared" ref="BL15:BL65" si="9">SUM(AG15,AU15)</f>
        <v>15239.213422600002</v>
      </c>
    </row>
    <row r="16" spans="2:64" s="1" customFormat="1" ht="19.149999999999999" customHeight="1" x14ac:dyDescent="0.25">
      <c r="C16" s="14" t="s">
        <v>36</v>
      </c>
      <c r="D16" s="10">
        <v>2</v>
      </c>
      <c r="E16" s="10">
        <v>0.42498000000000002</v>
      </c>
      <c r="F16" s="10">
        <v>2</v>
      </c>
      <c r="G16" s="10">
        <v>3.45</v>
      </c>
      <c r="H16" s="10">
        <v>1</v>
      </c>
      <c r="I16" s="10">
        <v>0.37497999999999998</v>
      </c>
      <c r="J16" s="10">
        <v>0</v>
      </c>
      <c r="K16" s="10">
        <v>0</v>
      </c>
      <c r="L16" s="10">
        <v>3</v>
      </c>
      <c r="M16" s="10">
        <v>28.940719999999999</v>
      </c>
      <c r="N16" s="10">
        <f t="shared" si="0"/>
        <v>7</v>
      </c>
      <c r="O16" s="10">
        <f t="shared" si="1"/>
        <v>32.8157</v>
      </c>
      <c r="P16" s="10">
        <v>192</v>
      </c>
      <c r="Q16" s="10">
        <v>2936.41554</v>
      </c>
      <c r="R16" s="10">
        <v>19</v>
      </c>
      <c r="S16" s="10">
        <v>1611.33475</v>
      </c>
      <c r="T16" s="10">
        <v>1</v>
      </c>
      <c r="U16" s="10">
        <v>100</v>
      </c>
      <c r="V16" s="10">
        <v>0</v>
      </c>
      <c r="W16" s="10">
        <v>0</v>
      </c>
      <c r="X16" s="10">
        <v>0</v>
      </c>
      <c r="Y16" s="10">
        <v>0</v>
      </c>
      <c r="Z16" s="10">
        <v>212</v>
      </c>
      <c r="AA16" s="10">
        <v>4647.7502899999999</v>
      </c>
      <c r="AB16" s="10">
        <v>0</v>
      </c>
      <c r="AC16" s="10">
        <v>0</v>
      </c>
      <c r="AD16" s="10">
        <v>22</v>
      </c>
      <c r="AE16" s="10">
        <v>125.09003</v>
      </c>
      <c r="AF16" s="10">
        <v>39</v>
      </c>
      <c r="AG16" s="10">
        <v>395.83440000000002</v>
      </c>
      <c r="AH16" s="10">
        <v>0</v>
      </c>
      <c r="AI16" s="10">
        <v>0</v>
      </c>
      <c r="AJ16" s="10">
        <v>0</v>
      </c>
      <c r="AK16" s="10">
        <v>0</v>
      </c>
      <c r="AL16" s="10">
        <v>3</v>
      </c>
      <c r="AM16" s="10">
        <v>5.5</v>
      </c>
      <c r="AN16" s="10">
        <v>64</v>
      </c>
      <c r="AO16" s="10">
        <v>526.42443000000003</v>
      </c>
      <c r="AP16" s="10">
        <v>0</v>
      </c>
      <c r="AQ16" s="10">
        <v>0</v>
      </c>
      <c r="AR16" s="10">
        <v>5</v>
      </c>
      <c r="AS16" s="10">
        <v>39.200760000000002</v>
      </c>
      <c r="AT16" s="10">
        <v>199</v>
      </c>
      <c r="AU16" s="10">
        <v>5502.7551299999996</v>
      </c>
      <c r="AV16" s="10">
        <v>53</v>
      </c>
      <c r="AW16" s="10">
        <v>273.89600000000002</v>
      </c>
      <c r="AX16" s="10">
        <v>375</v>
      </c>
      <c r="AY16" s="10">
        <v>4020.3609900000001</v>
      </c>
      <c r="AZ16" s="10">
        <f t="shared" si="2"/>
        <v>283</v>
      </c>
      <c r="BA16" s="10">
        <f t="shared" si="3"/>
        <v>5206.9904200000001</v>
      </c>
      <c r="BB16" s="10">
        <v>632</v>
      </c>
      <c r="BC16" s="10">
        <v>9836.2128799999991</v>
      </c>
      <c r="BD16" s="10">
        <f t="shared" si="4"/>
        <v>915</v>
      </c>
      <c r="BE16" s="10">
        <f t="shared" si="5"/>
        <v>15043.203299999999</v>
      </c>
      <c r="BF16" s="10">
        <v>35</v>
      </c>
      <c r="BG16" s="10">
        <v>138.60588999999999</v>
      </c>
      <c r="BI16" s="10">
        <f t="shared" si="6"/>
        <v>27</v>
      </c>
      <c r="BJ16" s="10">
        <f t="shared" si="7"/>
        <v>164.29079000000002</v>
      </c>
      <c r="BK16" s="10">
        <f t="shared" si="8"/>
        <v>238</v>
      </c>
      <c r="BL16" s="10">
        <f t="shared" si="9"/>
        <v>5898.5895299999993</v>
      </c>
    </row>
    <row r="17" spans="3:64" s="1" customFormat="1" ht="19.149999999999999" customHeight="1" x14ac:dyDescent="0.25">
      <c r="C17" s="14" t="s">
        <v>37</v>
      </c>
      <c r="D17" s="10">
        <v>653</v>
      </c>
      <c r="E17" s="10">
        <v>1578.0592825000001</v>
      </c>
      <c r="F17" s="10">
        <v>33</v>
      </c>
      <c r="G17" s="10">
        <v>5.0999999999999996</v>
      </c>
      <c r="H17" s="10">
        <v>18</v>
      </c>
      <c r="I17" s="10">
        <v>20.108000000000001</v>
      </c>
      <c r="J17" s="10">
        <v>6</v>
      </c>
      <c r="K17" s="10">
        <v>3708.3130500000002</v>
      </c>
      <c r="L17" s="10">
        <v>9</v>
      </c>
      <c r="M17" s="10">
        <v>390.72363000000001</v>
      </c>
      <c r="N17" s="10">
        <f t="shared" si="0"/>
        <v>701</v>
      </c>
      <c r="O17" s="10">
        <f t="shared" si="1"/>
        <v>5682.1959625000009</v>
      </c>
      <c r="P17" s="10">
        <v>787</v>
      </c>
      <c r="Q17" s="10">
        <v>19216.398379999999</v>
      </c>
      <c r="R17" s="10">
        <v>104</v>
      </c>
      <c r="S17" s="10">
        <v>13758.696019999999</v>
      </c>
      <c r="T17" s="10">
        <v>14</v>
      </c>
      <c r="U17" s="10">
        <v>22316.301810000001</v>
      </c>
      <c r="V17" s="10">
        <v>0</v>
      </c>
      <c r="W17" s="10">
        <v>0</v>
      </c>
      <c r="X17" s="10">
        <v>180</v>
      </c>
      <c r="Y17" s="10">
        <v>0.25790000000000002</v>
      </c>
      <c r="Z17" s="10">
        <v>1085</v>
      </c>
      <c r="AA17" s="10">
        <v>55291.654110000003</v>
      </c>
      <c r="AB17" s="10">
        <v>0</v>
      </c>
      <c r="AC17" s="10">
        <v>0</v>
      </c>
      <c r="AD17" s="10">
        <v>76</v>
      </c>
      <c r="AE17" s="10">
        <v>225.14440999999999</v>
      </c>
      <c r="AF17" s="10">
        <v>73</v>
      </c>
      <c r="AG17" s="10">
        <v>1004.8017599999999</v>
      </c>
      <c r="AH17" s="10">
        <v>0</v>
      </c>
      <c r="AI17" s="10">
        <v>0</v>
      </c>
      <c r="AJ17" s="10">
        <v>0</v>
      </c>
      <c r="AK17" s="10">
        <v>0</v>
      </c>
      <c r="AL17" s="10">
        <v>1</v>
      </c>
      <c r="AM17" s="10">
        <v>9</v>
      </c>
      <c r="AN17" s="10">
        <v>150</v>
      </c>
      <c r="AO17" s="10">
        <v>1238.9461699999999</v>
      </c>
      <c r="AP17" s="10">
        <v>1</v>
      </c>
      <c r="AQ17" s="10">
        <v>11.15</v>
      </c>
      <c r="AR17" s="10">
        <v>6</v>
      </c>
      <c r="AS17" s="10">
        <v>35.959886699999998</v>
      </c>
      <c r="AT17" s="10">
        <v>180</v>
      </c>
      <c r="AU17" s="10">
        <v>8429.8117782000008</v>
      </c>
      <c r="AV17" s="10">
        <v>284</v>
      </c>
      <c r="AW17" s="10">
        <v>3273.7642999999998</v>
      </c>
      <c r="AX17" s="10">
        <v>846</v>
      </c>
      <c r="AY17" s="10">
        <v>864981.01078330004</v>
      </c>
      <c r="AZ17" s="10">
        <f t="shared" si="2"/>
        <v>1936</v>
      </c>
      <c r="BA17" s="10">
        <f t="shared" si="3"/>
        <v>62212.796242500008</v>
      </c>
      <c r="BB17" s="10">
        <v>1317</v>
      </c>
      <c r="BC17" s="10">
        <v>876731.69674819999</v>
      </c>
      <c r="BD17" s="10">
        <f t="shared" si="4"/>
        <v>3253</v>
      </c>
      <c r="BE17" s="10">
        <f t="shared" si="5"/>
        <v>938944.49299069995</v>
      </c>
      <c r="BF17" s="10">
        <v>1052</v>
      </c>
      <c r="BG17" s="10">
        <v>4270.8949586999997</v>
      </c>
      <c r="BI17" s="10">
        <f t="shared" si="6"/>
        <v>82</v>
      </c>
      <c r="BJ17" s="10">
        <f t="shared" si="7"/>
        <v>261.10429669999996</v>
      </c>
      <c r="BK17" s="10">
        <f t="shared" si="8"/>
        <v>253</v>
      </c>
      <c r="BL17" s="10">
        <f t="shared" si="9"/>
        <v>9434.6135382000011</v>
      </c>
    </row>
    <row r="18" spans="3:64" s="1" customFormat="1" ht="19.149999999999999" customHeight="1" x14ac:dyDescent="0.25">
      <c r="C18" s="14" t="s">
        <v>38</v>
      </c>
      <c r="D18" s="10">
        <v>34</v>
      </c>
      <c r="E18" s="10">
        <v>140.7612934</v>
      </c>
      <c r="F18" s="10">
        <v>53</v>
      </c>
      <c r="G18" s="10">
        <v>4958.6902708999996</v>
      </c>
      <c r="H18" s="10">
        <v>2</v>
      </c>
      <c r="I18" s="10">
        <v>203</v>
      </c>
      <c r="J18" s="10">
        <v>4</v>
      </c>
      <c r="K18" s="10">
        <v>1257.2555199999999</v>
      </c>
      <c r="L18" s="10">
        <v>7</v>
      </c>
      <c r="M18" s="10">
        <v>731.45</v>
      </c>
      <c r="N18" s="10">
        <f t="shared" si="0"/>
        <v>98</v>
      </c>
      <c r="O18" s="10">
        <f t="shared" si="1"/>
        <v>7088.1570843</v>
      </c>
      <c r="P18" s="10">
        <v>399</v>
      </c>
      <c r="Q18" s="10">
        <v>5255.2810209999998</v>
      </c>
      <c r="R18" s="10">
        <v>38</v>
      </c>
      <c r="S18" s="10">
        <v>5107.3481957000004</v>
      </c>
      <c r="T18" s="10">
        <v>4</v>
      </c>
      <c r="U18" s="10">
        <v>46.782260000000001</v>
      </c>
      <c r="V18" s="10">
        <v>29</v>
      </c>
      <c r="W18" s="10">
        <v>143.10346530000001</v>
      </c>
      <c r="X18" s="10">
        <v>4</v>
      </c>
      <c r="Y18" s="10">
        <v>68.641355599999997</v>
      </c>
      <c r="Z18" s="10">
        <v>474</v>
      </c>
      <c r="AA18" s="10">
        <v>10621.1562976</v>
      </c>
      <c r="AB18" s="10">
        <v>0</v>
      </c>
      <c r="AC18" s="10">
        <v>0</v>
      </c>
      <c r="AD18" s="10">
        <v>15</v>
      </c>
      <c r="AE18" s="10">
        <v>65.122639000000007</v>
      </c>
      <c r="AF18" s="10">
        <v>53</v>
      </c>
      <c r="AG18" s="10">
        <v>297.62922409999999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68</v>
      </c>
      <c r="AO18" s="10">
        <v>362.75186309999998</v>
      </c>
      <c r="AP18" s="10">
        <v>0</v>
      </c>
      <c r="AQ18" s="10">
        <v>0</v>
      </c>
      <c r="AR18" s="10">
        <v>0</v>
      </c>
      <c r="AS18" s="10">
        <v>0</v>
      </c>
      <c r="AT18" s="10">
        <v>10</v>
      </c>
      <c r="AU18" s="10">
        <v>75.413589999999999</v>
      </c>
      <c r="AV18" s="10">
        <v>939</v>
      </c>
      <c r="AW18" s="10">
        <v>14834.892692199999</v>
      </c>
      <c r="AX18" s="10">
        <v>375</v>
      </c>
      <c r="AY18" s="10">
        <v>16957.755982300001</v>
      </c>
      <c r="AZ18" s="10">
        <f t="shared" si="2"/>
        <v>640</v>
      </c>
      <c r="BA18" s="10">
        <f t="shared" si="3"/>
        <v>18072.065244999998</v>
      </c>
      <c r="BB18" s="10">
        <v>1324</v>
      </c>
      <c r="BC18" s="10">
        <v>31868.0622645</v>
      </c>
      <c r="BD18" s="10">
        <f t="shared" si="4"/>
        <v>1964</v>
      </c>
      <c r="BE18" s="10">
        <f t="shared" si="5"/>
        <v>49940.127509500002</v>
      </c>
      <c r="BF18" s="10">
        <v>41</v>
      </c>
      <c r="BG18" s="10">
        <v>695.59370100000001</v>
      </c>
      <c r="BI18" s="10">
        <f t="shared" si="6"/>
        <v>15</v>
      </c>
      <c r="BJ18" s="10">
        <f t="shared" si="7"/>
        <v>65.122639000000007</v>
      </c>
      <c r="BK18" s="10">
        <f t="shared" si="8"/>
        <v>63</v>
      </c>
      <c r="BL18" s="10">
        <f t="shared" si="9"/>
        <v>373.04281409999999</v>
      </c>
    </row>
    <row r="19" spans="3:64" s="1" customFormat="1" ht="19.149999999999999" customHeight="1" x14ac:dyDescent="0.25">
      <c r="C19" s="14" t="s">
        <v>39</v>
      </c>
      <c r="D19" s="10">
        <v>32</v>
      </c>
      <c r="E19" s="10">
        <v>67.729900000000001</v>
      </c>
      <c r="F19" s="10">
        <v>0</v>
      </c>
      <c r="G19" s="10">
        <v>0</v>
      </c>
      <c r="H19" s="10">
        <v>5</v>
      </c>
      <c r="I19" s="10">
        <v>51.858432499999999</v>
      </c>
      <c r="J19" s="10">
        <v>0</v>
      </c>
      <c r="K19" s="10">
        <v>0</v>
      </c>
      <c r="L19" s="10">
        <v>0</v>
      </c>
      <c r="M19" s="10">
        <v>0</v>
      </c>
      <c r="N19" s="10">
        <f t="shared" si="0"/>
        <v>32</v>
      </c>
      <c r="O19" s="10">
        <f t="shared" si="1"/>
        <v>67.729900000000001</v>
      </c>
      <c r="P19" s="10">
        <v>488</v>
      </c>
      <c r="Q19" s="10">
        <v>6956.928672</v>
      </c>
      <c r="R19" s="10">
        <v>137</v>
      </c>
      <c r="S19" s="10">
        <v>25145.290837199998</v>
      </c>
      <c r="T19" s="10">
        <v>13</v>
      </c>
      <c r="U19" s="10">
        <v>4821.8892942000002</v>
      </c>
      <c r="V19" s="10">
        <v>0</v>
      </c>
      <c r="W19" s="10">
        <v>0</v>
      </c>
      <c r="X19" s="10">
        <v>0</v>
      </c>
      <c r="Y19" s="10">
        <v>0</v>
      </c>
      <c r="Z19" s="10">
        <v>638</v>
      </c>
      <c r="AA19" s="10">
        <v>36924.108803399999</v>
      </c>
      <c r="AB19" s="10">
        <v>0</v>
      </c>
      <c r="AC19" s="10">
        <v>0</v>
      </c>
      <c r="AD19" s="10">
        <v>11</v>
      </c>
      <c r="AE19" s="10">
        <v>20.952249999999999</v>
      </c>
      <c r="AF19" s="10">
        <v>10</v>
      </c>
      <c r="AG19" s="10">
        <v>65.944119999999998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21</v>
      </c>
      <c r="AO19" s="10">
        <v>86.896370000000005</v>
      </c>
      <c r="AP19" s="10">
        <v>3</v>
      </c>
      <c r="AQ19" s="10">
        <v>2.9239999999999999</v>
      </c>
      <c r="AR19" s="10">
        <v>10</v>
      </c>
      <c r="AS19" s="10">
        <v>53.53199</v>
      </c>
      <c r="AT19" s="10">
        <v>150</v>
      </c>
      <c r="AU19" s="10">
        <v>5748.1886599999998</v>
      </c>
      <c r="AV19" s="10">
        <v>1029</v>
      </c>
      <c r="AW19" s="10">
        <v>5177.936385</v>
      </c>
      <c r="AX19" s="10">
        <v>87</v>
      </c>
      <c r="AY19" s="10">
        <v>5007778.3654795997</v>
      </c>
      <c r="AZ19" s="10">
        <f t="shared" si="2"/>
        <v>691</v>
      </c>
      <c r="BA19" s="10">
        <f t="shared" si="3"/>
        <v>37078.735073399999</v>
      </c>
      <c r="BB19" s="10">
        <v>1279</v>
      </c>
      <c r="BC19" s="10">
        <v>5018760.9465146</v>
      </c>
      <c r="BD19" s="10">
        <f t="shared" si="4"/>
        <v>1970</v>
      </c>
      <c r="BE19" s="10">
        <f t="shared" si="5"/>
        <v>5055839.6815879997</v>
      </c>
      <c r="BF19" s="10">
        <v>18</v>
      </c>
      <c r="BG19" s="10">
        <v>34.259</v>
      </c>
      <c r="BI19" s="10">
        <f t="shared" si="6"/>
        <v>21</v>
      </c>
      <c r="BJ19" s="10">
        <f t="shared" si="7"/>
        <v>74.48424</v>
      </c>
      <c r="BK19" s="10">
        <f t="shared" si="8"/>
        <v>160</v>
      </c>
      <c r="BL19" s="10">
        <f t="shared" si="9"/>
        <v>5814.1327799999999</v>
      </c>
    </row>
    <row r="20" spans="3:64" s="1" customFormat="1" ht="19.149999999999999" customHeight="1" x14ac:dyDescent="0.25">
      <c r="C20" s="14" t="s">
        <v>40</v>
      </c>
      <c r="D20" s="10">
        <v>28</v>
      </c>
      <c r="E20" s="10">
        <v>235.56</v>
      </c>
      <c r="F20" s="10">
        <v>11</v>
      </c>
      <c r="G20" s="10">
        <v>29.52</v>
      </c>
      <c r="H20" s="10">
        <v>1</v>
      </c>
      <c r="I20" s="10">
        <v>1.62</v>
      </c>
      <c r="J20" s="10">
        <v>0</v>
      </c>
      <c r="K20" s="10">
        <v>0</v>
      </c>
      <c r="L20" s="10">
        <v>1</v>
      </c>
      <c r="M20" s="10">
        <v>0.3</v>
      </c>
      <c r="N20" s="10">
        <f t="shared" si="0"/>
        <v>40</v>
      </c>
      <c r="O20" s="10">
        <f t="shared" si="1"/>
        <v>265.38</v>
      </c>
      <c r="P20" s="10">
        <v>77</v>
      </c>
      <c r="Q20" s="10">
        <v>1012.5291999999999</v>
      </c>
      <c r="R20" s="10">
        <v>11</v>
      </c>
      <c r="S20" s="10">
        <v>2788.7316999999998</v>
      </c>
      <c r="T20" s="10">
        <v>5</v>
      </c>
      <c r="U20" s="10">
        <v>673.91</v>
      </c>
      <c r="V20" s="10">
        <v>0</v>
      </c>
      <c r="W20" s="10">
        <v>0</v>
      </c>
      <c r="X20" s="10">
        <v>0</v>
      </c>
      <c r="Y20" s="10">
        <v>0</v>
      </c>
      <c r="Z20" s="10">
        <v>93</v>
      </c>
      <c r="AA20" s="10">
        <v>4475.1709000000001</v>
      </c>
      <c r="AB20" s="10">
        <v>0</v>
      </c>
      <c r="AC20" s="10">
        <v>0</v>
      </c>
      <c r="AD20" s="10">
        <v>10</v>
      </c>
      <c r="AE20" s="10">
        <v>33.927701599999999</v>
      </c>
      <c r="AF20" s="10">
        <v>25</v>
      </c>
      <c r="AG20" s="10">
        <v>301.44159000000002</v>
      </c>
      <c r="AH20" s="10">
        <v>0</v>
      </c>
      <c r="AI20" s="10">
        <v>0</v>
      </c>
      <c r="AJ20" s="10">
        <v>0</v>
      </c>
      <c r="AK20" s="10">
        <v>0</v>
      </c>
      <c r="AL20" s="10">
        <v>5</v>
      </c>
      <c r="AM20" s="10">
        <v>3.2749999999999999</v>
      </c>
      <c r="AN20" s="10">
        <v>40</v>
      </c>
      <c r="AO20" s="10">
        <v>338.64429159999997</v>
      </c>
      <c r="AP20" s="10">
        <v>1</v>
      </c>
      <c r="AQ20" s="10">
        <v>13.5</v>
      </c>
      <c r="AR20" s="10">
        <v>5</v>
      </c>
      <c r="AS20" s="10">
        <v>50.436079999999997</v>
      </c>
      <c r="AT20" s="10">
        <v>58</v>
      </c>
      <c r="AU20" s="10">
        <v>4143.4339761000001</v>
      </c>
      <c r="AV20" s="10">
        <v>20</v>
      </c>
      <c r="AW20" s="10">
        <v>85.95</v>
      </c>
      <c r="AX20" s="10">
        <v>160</v>
      </c>
      <c r="AY20" s="10">
        <v>1655.1477299999999</v>
      </c>
      <c r="AZ20" s="10">
        <f t="shared" si="2"/>
        <v>173</v>
      </c>
      <c r="BA20" s="10">
        <f t="shared" si="3"/>
        <v>5079.1951915999998</v>
      </c>
      <c r="BB20" s="10">
        <v>244</v>
      </c>
      <c r="BC20" s="10">
        <v>5948.4677861</v>
      </c>
      <c r="BD20" s="10">
        <f t="shared" si="4"/>
        <v>417</v>
      </c>
      <c r="BE20" s="10">
        <f t="shared" si="5"/>
        <v>11027.6629777</v>
      </c>
      <c r="BF20" s="10">
        <v>29</v>
      </c>
      <c r="BG20" s="10">
        <v>30.56</v>
      </c>
      <c r="BI20" s="10">
        <f t="shared" si="6"/>
        <v>15</v>
      </c>
      <c r="BJ20" s="10">
        <f t="shared" si="7"/>
        <v>84.363781599999996</v>
      </c>
      <c r="BK20" s="10">
        <f t="shared" si="8"/>
        <v>83</v>
      </c>
      <c r="BL20" s="10">
        <f t="shared" si="9"/>
        <v>4444.8755661000005</v>
      </c>
    </row>
    <row r="21" spans="3:64" s="1" customFormat="1" ht="19.149999999999999" customHeight="1" x14ac:dyDescent="0.25">
      <c r="C21" s="14" t="s">
        <v>41</v>
      </c>
      <c r="D21" s="10">
        <v>154</v>
      </c>
      <c r="E21" s="10">
        <v>491.69277310000001</v>
      </c>
      <c r="F21" s="10">
        <v>53</v>
      </c>
      <c r="G21" s="10">
        <v>96.598479999999995</v>
      </c>
      <c r="H21" s="10">
        <v>52</v>
      </c>
      <c r="I21" s="10">
        <v>95.098479999999995</v>
      </c>
      <c r="J21" s="10">
        <v>37</v>
      </c>
      <c r="K21" s="10">
        <v>106.3235</v>
      </c>
      <c r="L21" s="10">
        <v>77</v>
      </c>
      <c r="M21" s="10">
        <v>490.09381000000002</v>
      </c>
      <c r="N21" s="10">
        <f t="shared" si="0"/>
        <v>321</v>
      </c>
      <c r="O21" s="10">
        <f t="shared" si="1"/>
        <v>1184.7085631</v>
      </c>
      <c r="P21" s="10">
        <v>1145</v>
      </c>
      <c r="Q21" s="10">
        <v>17487.8705171</v>
      </c>
      <c r="R21" s="10">
        <v>120</v>
      </c>
      <c r="S21" s="10">
        <v>15722.195327900001</v>
      </c>
      <c r="T21" s="10">
        <v>16</v>
      </c>
      <c r="U21" s="10">
        <v>11660.63985</v>
      </c>
      <c r="V21" s="10">
        <v>0</v>
      </c>
      <c r="W21" s="10">
        <v>0</v>
      </c>
      <c r="X21" s="10">
        <v>0</v>
      </c>
      <c r="Y21" s="10">
        <v>0</v>
      </c>
      <c r="Z21" s="10">
        <v>1281</v>
      </c>
      <c r="AA21" s="10">
        <v>44870.705694999997</v>
      </c>
      <c r="AB21" s="10">
        <v>0</v>
      </c>
      <c r="AC21" s="10">
        <v>0</v>
      </c>
      <c r="AD21" s="10">
        <v>105</v>
      </c>
      <c r="AE21" s="10">
        <v>291.80728329999999</v>
      </c>
      <c r="AF21" s="10">
        <v>156</v>
      </c>
      <c r="AG21" s="10">
        <v>1538.0830043000001</v>
      </c>
      <c r="AH21" s="10">
        <v>0</v>
      </c>
      <c r="AI21" s="10">
        <v>0</v>
      </c>
      <c r="AJ21" s="10">
        <v>0</v>
      </c>
      <c r="AK21" s="10">
        <v>0</v>
      </c>
      <c r="AL21" s="10">
        <v>15</v>
      </c>
      <c r="AM21" s="10">
        <v>9.83</v>
      </c>
      <c r="AN21" s="10">
        <v>276</v>
      </c>
      <c r="AO21" s="10">
        <v>1839.7202875999999</v>
      </c>
      <c r="AP21" s="10">
        <v>10</v>
      </c>
      <c r="AQ21" s="10">
        <v>1275863.5909200001</v>
      </c>
      <c r="AR21" s="10">
        <v>60</v>
      </c>
      <c r="AS21" s="10">
        <v>729.61975570000004</v>
      </c>
      <c r="AT21" s="10">
        <v>668</v>
      </c>
      <c r="AU21" s="10">
        <v>22854.2138223</v>
      </c>
      <c r="AV21" s="10">
        <v>543</v>
      </c>
      <c r="AW21" s="10">
        <v>1741.95325</v>
      </c>
      <c r="AX21" s="10">
        <v>2416</v>
      </c>
      <c r="AY21" s="10">
        <v>2232148.8854030999</v>
      </c>
      <c r="AZ21" s="10">
        <f t="shared" si="2"/>
        <v>1878</v>
      </c>
      <c r="BA21" s="10">
        <f t="shared" si="3"/>
        <v>47895.134545699999</v>
      </c>
      <c r="BB21" s="10">
        <v>3697</v>
      </c>
      <c r="BC21" s="10">
        <v>3533338.2631510999</v>
      </c>
      <c r="BD21" s="10">
        <f t="shared" si="4"/>
        <v>5575</v>
      </c>
      <c r="BE21" s="10">
        <f t="shared" si="5"/>
        <v>3581233.3976968001</v>
      </c>
      <c r="BF21" s="10">
        <v>864</v>
      </c>
      <c r="BG21" s="10">
        <v>3043.6094951</v>
      </c>
      <c r="BI21" s="10">
        <f t="shared" si="6"/>
        <v>165</v>
      </c>
      <c r="BJ21" s="10">
        <f t="shared" si="7"/>
        <v>1021.427039</v>
      </c>
      <c r="BK21" s="10">
        <f t="shared" si="8"/>
        <v>824</v>
      </c>
      <c r="BL21" s="10">
        <f t="shared" si="9"/>
        <v>24392.296826599999</v>
      </c>
    </row>
    <row r="22" spans="3:64" s="1" customFormat="1" ht="19.149999999999999" customHeight="1" x14ac:dyDescent="0.25">
      <c r="C22" s="14" t="s">
        <v>42</v>
      </c>
      <c r="D22" s="10">
        <v>3</v>
      </c>
      <c r="E22" s="10">
        <v>15.685423800000001</v>
      </c>
      <c r="F22" s="10">
        <v>11</v>
      </c>
      <c r="G22" s="10">
        <v>87.102787800000002</v>
      </c>
      <c r="H22" s="10">
        <v>1</v>
      </c>
      <c r="I22" s="10">
        <v>5.7700000000000004E-4</v>
      </c>
      <c r="J22" s="10">
        <v>0</v>
      </c>
      <c r="K22" s="10">
        <v>0</v>
      </c>
      <c r="L22" s="10">
        <v>3</v>
      </c>
      <c r="M22" s="10">
        <v>81.287734299999997</v>
      </c>
      <c r="N22" s="10">
        <f t="shared" si="0"/>
        <v>17</v>
      </c>
      <c r="O22" s="10">
        <f t="shared" si="1"/>
        <v>184.07594589999999</v>
      </c>
      <c r="P22" s="10">
        <v>139</v>
      </c>
      <c r="Q22" s="10">
        <v>626.09563049999997</v>
      </c>
      <c r="R22" s="10">
        <v>5</v>
      </c>
      <c r="S22" s="10">
        <v>709.46803799999998</v>
      </c>
      <c r="T22" s="10">
        <v>3</v>
      </c>
      <c r="U22" s="10">
        <v>479.94452840000002</v>
      </c>
      <c r="V22" s="10">
        <v>1</v>
      </c>
      <c r="W22" s="10">
        <v>5.0325899999999999</v>
      </c>
      <c r="X22" s="10">
        <v>0</v>
      </c>
      <c r="Y22" s="10">
        <v>0</v>
      </c>
      <c r="Z22" s="10">
        <v>148</v>
      </c>
      <c r="AA22" s="10">
        <v>1820.5407869000001</v>
      </c>
      <c r="AB22" s="10">
        <v>0</v>
      </c>
      <c r="AC22" s="10">
        <v>0</v>
      </c>
      <c r="AD22" s="10">
        <v>9</v>
      </c>
      <c r="AE22" s="10">
        <v>46.381610000000002</v>
      </c>
      <c r="AF22" s="10">
        <v>10</v>
      </c>
      <c r="AG22" s="10">
        <v>152.7664786</v>
      </c>
      <c r="AH22" s="10">
        <v>0</v>
      </c>
      <c r="AI22" s="10">
        <v>0</v>
      </c>
      <c r="AJ22" s="10">
        <v>0</v>
      </c>
      <c r="AK22" s="10">
        <v>0</v>
      </c>
      <c r="AL22" s="10">
        <v>3</v>
      </c>
      <c r="AM22" s="10">
        <v>8.6487712000000005</v>
      </c>
      <c r="AN22" s="10">
        <v>22</v>
      </c>
      <c r="AO22" s="10">
        <v>207.79685979999999</v>
      </c>
      <c r="AP22" s="10">
        <v>0</v>
      </c>
      <c r="AQ22" s="10">
        <v>0</v>
      </c>
      <c r="AR22" s="10">
        <v>15</v>
      </c>
      <c r="AS22" s="10">
        <v>181.34032379999999</v>
      </c>
      <c r="AT22" s="10">
        <v>107</v>
      </c>
      <c r="AU22" s="10">
        <v>3680.5514377999998</v>
      </c>
      <c r="AV22" s="10">
        <v>41</v>
      </c>
      <c r="AW22" s="10">
        <v>136.83944500000001</v>
      </c>
      <c r="AX22" s="10">
        <v>1081</v>
      </c>
      <c r="AY22" s="10">
        <v>9225.9426789000008</v>
      </c>
      <c r="AZ22" s="10">
        <f t="shared" si="2"/>
        <v>187</v>
      </c>
      <c r="BA22" s="10">
        <f t="shared" si="3"/>
        <v>2212.4135925999999</v>
      </c>
      <c r="BB22" s="10">
        <v>1244</v>
      </c>
      <c r="BC22" s="10">
        <v>13224.6738855</v>
      </c>
      <c r="BD22" s="10">
        <f t="shared" si="4"/>
        <v>1431</v>
      </c>
      <c r="BE22" s="10">
        <f t="shared" si="5"/>
        <v>15437.0874781</v>
      </c>
      <c r="BF22" s="10">
        <v>269</v>
      </c>
      <c r="BG22" s="10">
        <v>2066.0789221</v>
      </c>
      <c r="BI22" s="10">
        <f t="shared" si="6"/>
        <v>24</v>
      </c>
      <c r="BJ22" s="10">
        <f t="shared" si="7"/>
        <v>227.72193379999999</v>
      </c>
      <c r="BK22" s="10">
        <f t="shared" si="8"/>
        <v>117</v>
      </c>
      <c r="BL22" s="10">
        <f t="shared" si="9"/>
        <v>3833.3179163999998</v>
      </c>
    </row>
    <row r="23" spans="3:64" s="1" customFormat="1" ht="19.149999999999999" customHeight="1" x14ac:dyDescent="0.25">
      <c r="C23" s="14" t="s">
        <v>43</v>
      </c>
      <c r="D23" s="10">
        <v>24</v>
      </c>
      <c r="E23" s="10">
        <v>21.5130172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13</v>
      </c>
      <c r="M23" s="10">
        <v>13137.237855199999</v>
      </c>
      <c r="N23" s="10">
        <f t="shared" si="0"/>
        <v>37</v>
      </c>
      <c r="O23" s="10">
        <f t="shared" si="1"/>
        <v>13158.7508724</v>
      </c>
      <c r="P23" s="10">
        <v>949</v>
      </c>
      <c r="Q23" s="10">
        <v>21118.463509900001</v>
      </c>
      <c r="R23" s="10">
        <v>138</v>
      </c>
      <c r="S23" s="10">
        <v>20838.6122106</v>
      </c>
      <c r="T23" s="10">
        <v>83</v>
      </c>
      <c r="U23" s="10">
        <v>21080.4525245</v>
      </c>
      <c r="V23" s="10">
        <v>0</v>
      </c>
      <c r="W23" s="10">
        <v>0</v>
      </c>
      <c r="X23" s="10">
        <v>0</v>
      </c>
      <c r="Y23" s="10">
        <v>0</v>
      </c>
      <c r="Z23" s="10">
        <v>1170</v>
      </c>
      <c r="AA23" s="10">
        <v>63037.528245000001</v>
      </c>
      <c r="AB23" s="10">
        <v>2</v>
      </c>
      <c r="AC23" s="10">
        <v>1905</v>
      </c>
      <c r="AD23" s="10">
        <v>191</v>
      </c>
      <c r="AE23" s="10">
        <v>376.06055400000002</v>
      </c>
      <c r="AF23" s="10">
        <v>190</v>
      </c>
      <c r="AG23" s="10">
        <v>1288.1115923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383</v>
      </c>
      <c r="AO23" s="10">
        <v>3569.1721462999999</v>
      </c>
      <c r="AP23" s="10">
        <v>0</v>
      </c>
      <c r="AQ23" s="10">
        <v>0</v>
      </c>
      <c r="AR23" s="10">
        <v>59</v>
      </c>
      <c r="AS23" s="10">
        <v>632.36663999999996</v>
      </c>
      <c r="AT23" s="10">
        <v>1732</v>
      </c>
      <c r="AU23" s="10">
        <v>38213.523609800002</v>
      </c>
      <c r="AV23" s="10">
        <v>1519</v>
      </c>
      <c r="AW23" s="10">
        <v>4119.5293899999997</v>
      </c>
      <c r="AX23" s="10">
        <v>11409</v>
      </c>
      <c r="AY23" s="10">
        <v>950307.13232700003</v>
      </c>
      <c r="AZ23" s="10">
        <f t="shared" si="2"/>
        <v>1590</v>
      </c>
      <c r="BA23" s="10">
        <f t="shared" si="3"/>
        <v>79765.451263700001</v>
      </c>
      <c r="BB23" s="10">
        <v>14719</v>
      </c>
      <c r="BC23" s="10">
        <v>993272.55196680001</v>
      </c>
      <c r="BD23" s="10">
        <f t="shared" si="4"/>
        <v>16309</v>
      </c>
      <c r="BE23" s="10">
        <f t="shared" si="5"/>
        <v>1073038.0032305</v>
      </c>
      <c r="BF23" s="10">
        <v>172</v>
      </c>
      <c r="BG23" s="10">
        <v>1657.6209679999999</v>
      </c>
      <c r="BI23" s="10">
        <f t="shared" si="6"/>
        <v>250</v>
      </c>
      <c r="BJ23" s="10">
        <f t="shared" si="7"/>
        <v>1008.427194</v>
      </c>
      <c r="BK23" s="10">
        <f t="shared" si="8"/>
        <v>1922</v>
      </c>
      <c r="BL23" s="10">
        <f t="shared" si="9"/>
        <v>39501.635202100006</v>
      </c>
    </row>
    <row r="24" spans="3:64" s="1" customFormat="1" ht="19.149999999999999" customHeight="1" x14ac:dyDescent="0.25">
      <c r="C24" s="14" t="s">
        <v>44</v>
      </c>
      <c r="D24" s="10">
        <v>7</v>
      </c>
      <c r="E24" s="10">
        <v>10.5</v>
      </c>
      <c r="F24" s="10">
        <v>38</v>
      </c>
      <c r="G24" s="10">
        <v>55.148499999999999</v>
      </c>
      <c r="H24" s="10">
        <v>0</v>
      </c>
      <c r="I24" s="10">
        <v>0</v>
      </c>
      <c r="J24" s="10">
        <v>0</v>
      </c>
      <c r="K24" s="10">
        <v>0</v>
      </c>
      <c r="L24" s="10">
        <v>12</v>
      </c>
      <c r="M24" s="10">
        <v>126.05</v>
      </c>
      <c r="N24" s="10">
        <f t="shared" si="0"/>
        <v>57</v>
      </c>
      <c r="O24" s="10">
        <f t="shared" si="1"/>
        <v>191.6985</v>
      </c>
      <c r="P24" s="10">
        <v>558</v>
      </c>
      <c r="Q24" s="10">
        <v>4217.3180599999996</v>
      </c>
      <c r="R24" s="10">
        <v>29</v>
      </c>
      <c r="S24" s="10">
        <v>1339.88021</v>
      </c>
      <c r="T24" s="10">
        <v>2</v>
      </c>
      <c r="U24" s="10">
        <v>1106.9591512</v>
      </c>
      <c r="V24" s="10">
        <v>0</v>
      </c>
      <c r="W24" s="10">
        <v>0</v>
      </c>
      <c r="X24" s="10">
        <v>0</v>
      </c>
      <c r="Y24" s="10">
        <v>0</v>
      </c>
      <c r="Z24" s="10">
        <v>589</v>
      </c>
      <c r="AA24" s="10">
        <v>6664.1574211999996</v>
      </c>
      <c r="AB24" s="10">
        <v>0</v>
      </c>
      <c r="AC24" s="10">
        <v>0</v>
      </c>
      <c r="AD24" s="10">
        <v>13</v>
      </c>
      <c r="AE24" s="10">
        <v>23.270869999999999</v>
      </c>
      <c r="AF24" s="10">
        <v>42</v>
      </c>
      <c r="AG24" s="10">
        <v>363.95875000000001</v>
      </c>
      <c r="AH24" s="10">
        <v>1</v>
      </c>
      <c r="AI24" s="10">
        <v>20000</v>
      </c>
      <c r="AJ24" s="10">
        <v>0</v>
      </c>
      <c r="AK24" s="10">
        <v>0</v>
      </c>
      <c r="AL24" s="10">
        <v>193</v>
      </c>
      <c r="AM24" s="10">
        <v>1559.271</v>
      </c>
      <c r="AN24" s="10">
        <v>249</v>
      </c>
      <c r="AO24" s="10">
        <v>21946.500619999999</v>
      </c>
      <c r="AP24" s="10">
        <v>0</v>
      </c>
      <c r="AQ24" s="10">
        <v>0</v>
      </c>
      <c r="AR24" s="10">
        <v>0</v>
      </c>
      <c r="AS24" s="10">
        <v>0</v>
      </c>
      <c r="AT24" s="10">
        <v>106</v>
      </c>
      <c r="AU24" s="10">
        <v>4176.8854955999996</v>
      </c>
      <c r="AV24" s="10">
        <v>6</v>
      </c>
      <c r="AW24" s="10">
        <v>14.37</v>
      </c>
      <c r="AX24" s="10">
        <v>233</v>
      </c>
      <c r="AY24" s="10">
        <v>262697.29027439997</v>
      </c>
      <c r="AZ24" s="10">
        <f t="shared" si="2"/>
        <v>895</v>
      </c>
      <c r="BA24" s="10">
        <f t="shared" si="3"/>
        <v>28802.356541199999</v>
      </c>
      <c r="BB24" s="10">
        <v>345</v>
      </c>
      <c r="BC24" s="10">
        <v>266888.54577000003</v>
      </c>
      <c r="BD24" s="10">
        <f t="shared" si="4"/>
        <v>1240</v>
      </c>
      <c r="BE24" s="10">
        <f t="shared" si="5"/>
        <v>295690.90231120004</v>
      </c>
      <c r="BF24" s="10">
        <v>232</v>
      </c>
      <c r="BG24" s="10">
        <v>726.42417339999997</v>
      </c>
      <c r="BI24" s="10">
        <f t="shared" si="6"/>
        <v>13</v>
      </c>
      <c r="BJ24" s="10">
        <f t="shared" si="7"/>
        <v>23.270869999999999</v>
      </c>
      <c r="BK24" s="10">
        <f t="shared" si="8"/>
        <v>148</v>
      </c>
      <c r="BL24" s="10">
        <f t="shared" si="9"/>
        <v>4540.8442455999993</v>
      </c>
    </row>
    <row r="25" spans="3:64" s="1" customFormat="1" ht="19.149999999999999" customHeight="1" x14ac:dyDescent="0.25">
      <c r="C25" s="14" t="s">
        <v>45</v>
      </c>
      <c r="D25" s="10">
        <v>34</v>
      </c>
      <c r="E25" s="10">
        <v>250.551725</v>
      </c>
      <c r="F25" s="10">
        <v>341</v>
      </c>
      <c r="G25" s="10">
        <v>1335.9118158000001</v>
      </c>
      <c r="H25" s="10">
        <v>308</v>
      </c>
      <c r="I25" s="10">
        <v>1162.0656062</v>
      </c>
      <c r="J25" s="10">
        <v>5</v>
      </c>
      <c r="K25" s="10">
        <v>257.005</v>
      </c>
      <c r="L25" s="10">
        <v>1015</v>
      </c>
      <c r="M25" s="10">
        <v>3263.9023516000002</v>
      </c>
      <c r="N25" s="10">
        <f t="shared" si="0"/>
        <v>1395</v>
      </c>
      <c r="O25" s="10">
        <f t="shared" si="1"/>
        <v>5107.3708924000011</v>
      </c>
      <c r="P25" s="10">
        <v>1524</v>
      </c>
      <c r="Q25" s="10">
        <v>23243.4018626</v>
      </c>
      <c r="R25" s="10">
        <v>128</v>
      </c>
      <c r="S25" s="10">
        <v>25621.136038000001</v>
      </c>
      <c r="T25" s="10">
        <v>48</v>
      </c>
      <c r="U25" s="10">
        <v>26428.887087300001</v>
      </c>
      <c r="V25" s="10">
        <v>7</v>
      </c>
      <c r="W25" s="10">
        <v>69.288398000000001</v>
      </c>
      <c r="X25" s="10">
        <v>0</v>
      </c>
      <c r="Y25" s="10">
        <v>0</v>
      </c>
      <c r="Z25" s="10">
        <v>1707</v>
      </c>
      <c r="AA25" s="10">
        <v>75362.713385900002</v>
      </c>
      <c r="AB25" s="10">
        <v>0</v>
      </c>
      <c r="AC25" s="10">
        <v>0</v>
      </c>
      <c r="AD25" s="10">
        <v>98</v>
      </c>
      <c r="AE25" s="10">
        <v>253.5053255</v>
      </c>
      <c r="AF25" s="10">
        <v>59</v>
      </c>
      <c r="AG25" s="10">
        <v>449.58237609999998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157</v>
      </c>
      <c r="AO25" s="10">
        <v>703.08770159999995</v>
      </c>
      <c r="AP25" s="10">
        <v>26</v>
      </c>
      <c r="AQ25" s="10">
        <v>5017.1421010000004</v>
      </c>
      <c r="AR25" s="10">
        <v>58</v>
      </c>
      <c r="AS25" s="10">
        <v>605.48003310000001</v>
      </c>
      <c r="AT25" s="10">
        <v>173</v>
      </c>
      <c r="AU25" s="10">
        <v>9259.9291737999993</v>
      </c>
      <c r="AV25" s="10">
        <v>927</v>
      </c>
      <c r="AW25" s="10">
        <v>19870.648611699999</v>
      </c>
      <c r="AX25" s="10">
        <v>412</v>
      </c>
      <c r="AY25" s="10">
        <v>119528.6795083</v>
      </c>
      <c r="AZ25" s="10">
        <f t="shared" si="2"/>
        <v>3259</v>
      </c>
      <c r="BA25" s="10">
        <f t="shared" si="3"/>
        <v>81173.171979899998</v>
      </c>
      <c r="BB25" s="10">
        <v>1596</v>
      </c>
      <c r="BC25" s="10">
        <v>154281.87942790001</v>
      </c>
      <c r="BD25" s="10">
        <f t="shared" si="4"/>
        <v>4855</v>
      </c>
      <c r="BE25" s="10">
        <f t="shared" si="5"/>
        <v>235455.0514078</v>
      </c>
      <c r="BF25" s="10">
        <v>1055</v>
      </c>
      <c r="BG25" s="10">
        <v>3070.1602564999998</v>
      </c>
      <c r="BI25" s="10">
        <f t="shared" si="6"/>
        <v>156</v>
      </c>
      <c r="BJ25" s="10">
        <f t="shared" si="7"/>
        <v>858.98535860000004</v>
      </c>
      <c r="BK25" s="10">
        <f t="shared" si="8"/>
        <v>232</v>
      </c>
      <c r="BL25" s="10">
        <f t="shared" si="9"/>
        <v>9709.5115498999985</v>
      </c>
    </row>
    <row r="26" spans="3:64" s="1" customFormat="1" ht="19.149999999999999" customHeight="1" x14ac:dyDescent="0.25">
      <c r="C26" s="13" t="s">
        <v>46</v>
      </c>
      <c r="D26" s="9">
        <v>1009</v>
      </c>
      <c r="E26" s="9">
        <v>2954.0483949999998</v>
      </c>
      <c r="F26" s="9">
        <v>964</v>
      </c>
      <c r="G26" s="9">
        <v>8159.4758816000003</v>
      </c>
      <c r="H26" s="9">
        <v>661</v>
      </c>
      <c r="I26" s="9">
        <v>2470.5100001999999</v>
      </c>
      <c r="J26" s="9">
        <v>61</v>
      </c>
      <c r="K26" s="9">
        <v>5362.08907</v>
      </c>
      <c r="L26" s="9">
        <v>1184</v>
      </c>
      <c r="M26" s="9">
        <v>19121.842668400001</v>
      </c>
      <c r="N26" s="10">
        <f t="shared" si="0"/>
        <v>3218</v>
      </c>
      <c r="O26" s="10">
        <f t="shared" si="1"/>
        <v>35597.456015000003</v>
      </c>
      <c r="P26" s="9">
        <v>7115</v>
      </c>
      <c r="Q26" s="9">
        <v>114695.6014961</v>
      </c>
      <c r="R26" s="9">
        <v>803</v>
      </c>
      <c r="S26" s="9">
        <v>123194.75957710001</v>
      </c>
      <c r="T26" s="9">
        <v>207</v>
      </c>
      <c r="U26" s="9">
        <v>98262.6925108</v>
      </c>
      <c r="V26" s="9">
        <v>39</v>
      </c>
      <c r="W26" s="9">
        <v>241.42445330000001</v>
      </c>
      <c r="X26" s="9">
        <v>184</v>
      </c>
      <c r="Y26" s="9">
        <v>68.899255600000004</v>
      </c>
      <c r="Z26" s="9">
        <v>8348</v>
      </c>
      <c r="AA26" s="9">
        <v>336463.3772929</v>
      </c>
      <c r="AB26" s="9">
        <v>2</v>
      </c>
      <c r="AC26" s="9">
        <v>1905</v>
      </c>
      <c r="AD26" s="9">
        <v>608</v>
      </c>
      <c r="AE26" s="9">
        <v>1669.3376642999999</v>
      </c>
      <c r="AF26" s="9">
        <v>697</v>
      </c>
      <c r="AG26" s="9">
        <v>6393.8216694000002</v>
      </c>
      <c r="AH26" s="9">
        <v>1</v>
      </c>
      <c r="AI26" s="9">
        <v>20000</v>
      </c>
      <c r="AJ26" s="9">
        <v>0</v>
      </c>
      <c r="AK26" s="9">
        <v>0</v>
      </c>
      <c r="AL26" s="9">
        <v>220</v>
      </c>
      <c r="AM26" s="9">
        <v>1595.5247712</v>
      </c>
      <c r="AN26" s="9">
        <v>1528</v>
      </c>
      <c r="AO26" s="9">
        <v>31563.6841049</v>
      </c>
      <c r="AP26" s="9">
        <v>44</v>
      </c>
      <c r="AQ26" s="9">
        <v>1281828.307021</v>
      </c>
      <c r="AR26" s="9">
        <v>247</v>
      </c>
      <c r="AS26" s="9">
        <v>2671.1153592999999</v>
      </c>
      <c r="AT26" s="9">
        <v>3683</v>
      </c>
      <c r="AU26" s="9">
        <v>125483.3347503</v>
      </c>
      <c r="AV26" s="9">
        <v>6179</v>
      </c>
      <c r="AW26" s="9">
        <v>52318.146203900003</v>
      </c>
      <c r="AX26" s="9">
        <v>18692</v>
      </c>
      <c r="AY26" s="9">
        <v>9592037.2626725994</v>
      </c>
      <c r="AZ26" s="10">
        <f t="shared" si="2"/>
        <v>13094</v>
      </c>
      <c r="BA26" s="10">
        <f t="shared" si="3"/>
        <v>403624.51741279999</v>
      </c>
      <c r="BB26" s="9">
        <v>28845</v>
      </c>
      <c r="BC26" s="9">
        <v>11054338.1660071</v>
      </c>
      <c r="BD26" s="10">
        <f t="shared" si="4"/>
        <v>41939</v>
      </c>
      <c r="BE26" s="10">
        <f t="shared" si="5"/>
        <v>11457962.6834199</v>
      </c>
      <c r="BF26" s="9">
        <v>4104</v>
      </c>
      <c r="BG26" s="9">
        <v>17423.312602999998</v>
      </c>
      <c r="BI26" s="10">
        <f t="shared" si="6"/>
        <v>855</v>
      </c>
      <c r="BJ26" s="10">
        <f t="shared" si="7"/>
        <v>4340.4530236000001</v>
      </c>
      <c r="BK26" s="10">
        <f t="shared" si="8"/>
        <v>4380</v>
      </c>
      <c r="BL26" s="10">
        <f t="shared" si="9"/>
        <v>131877.15641970001</v>
      </c>
    </row>
    <row r="27" spans="3:64" s="1" customFormat="1" ht="19.149999999999999" customHeight="1" x14ac:dyDescent="0.25">
      <c r="C27" s="14" t="s">
        <v>47</v>
      </c>
      <c r="D27" s="10">
        <v>84</v>
      </c>
      <c r="E27" s="10">
        <v>492.49870529999998</v>
      </c>
      <c r="F27" s="10">
        <v>40</v>
      </c>
      <c r="G27" s="10">
        <v>139.429</v>
      </c>
      <c r="H27" s="10">
        <v>1</v>
      </c>
      <c r="I27" s="10">
        <v>0.35</v>
      </c>
      <c r="J27" s="10">
        <v>1</v>
      </c>
      <c r="K27" s="10">
        <v>200</v>
      </c>
      <c r="L27" s="10">
        <v>29</v>
      </c>
      <c r="M27" s="10">
        <v>9938.5103448000009</v>
      </c>
      <c r="N27" s="10">
        <f t="shared" si="0"/>
        <v>154</v>
      </c>
      <c r="O27" s="10">
        <f t="shared" si="1"/>
        <v>10770.438050100001</v>
      </c>
      <c r="P27" s="10">
        <v>370</v>
      </c>
      <c r="Q27" s="10">
        <v>23837.191637799999</v>
      </c>
      <c r="R27" s="10">
        <v>210</v>
      </c>
      <c r="S27" s="10">
        <v>24523.936939200001</v>
      </c>
      <c r="T27" s="10">
        <v>44</v>
      </c>
      <c r="U27" s="10">
        <v>21691.777248300001</v>
      </c>
      <c r="V27" s="10">
        <v>0</v>
      </c>
      <c r="W27" s="10">
        <v>0</v>
      </c>
      <c r="X27" s="10">
        <v>0</v>
      </c>
      <c r="Y27" s="10">
        <v>0</v>
      </c>
      <c r="Z27" s="10">
        <v>624</v>
      </c>
      <c r="AA27" s="10">
        <v>70052.905825299997</v>
      </c>
      <c r="AB27" s="10">
        <v>0</v>
      </c>
      <c r="AC27" s="10">
        <v>0</v>
      </c>
      <c r="AD27" s="10">
        <v>15</v>
      </c>
      <c r="AE27" s="10">
        <v>122.93040999999999</v>
      </c>
      <c r="AF27" s="10">
        <v>82</v>
      </c>
      <c r="AG27" s="10">
        <v>785.63287000000003</v>
      </c>
      <c r="AH27" s="10">
        <v>0</v>
      </c>
      <c r="AI27" s="10">
        <v>0</v>
      </c>
      <c r="AJ27" s="10">
        <v>0</v>
      </c>
      <c r="AK27" s="10">
        <v>0</v>
      </c>
      <c r="AL27" s="10">
        <v>2</v>
      </c>
      <c r="AM27" s="10">
        <v>0.1</v>
      </c>
      <c r="AN27" s="10">
        <v>99</v>
      </c>
      <c r="AO27" s="10">
        <v>908.66327999999999</v>
      </c>
      <c r="AP27" s="10">
        <v>0</v>
      </c>
      <c r="AQ27" s="10">
        <v>0</v>
      </c>
      <c r="AR27" s="10">
        <v>18</v>
      </c>
      <c r="AS27" s="10">
        <v>394.59273999999999</v>
      </c>
      <c r="AT27" s="10">
        <v>53</v>
      </c>
      <c r="AU27" s="10">
        <v>4972.4804299999996</v>
      </c>
      <c r="AV27" s="10">
        <v>92</v>
      </c>
      <c r="AW27" s="10">
        <v>7430.1128576999999</v>
      </c>
      <c r="AX27" s="10">
        <v>4146</v>
      </c>
      <c r="AY27" s="10">
        <v>151850.3331167</v>
      </c>
      <c r="AZ27" s="10">
        <f t="shared" si="2"/>
        <v>877</v>
      </c>
      <c r="BA27" s="10">
        <f t="shared" si="3"/>
        <v>81732.007155399988</v>
      </c>
      <c r="BB27" s="10">
        <v>4309</v>
      </c>
      <c r="BC27" s="10">
        <v>164647.51914439999</v>
      </c>
      <c r="BD27" s="10">
        <f t="shared" si="4"/>
        <v>5186</v>
      </c>
      <c r="BE27" s="10">
        <f t="shared" si="5"/>
        <v>246379.52629979997</v>
      </c>
      <c r="BF27" s="10">
        <v>136</v>
      </c>
      <c r="BG27" s="10">
        <v>640.64694929999996</v>
      </c>
      <c r="BI27" s="10">
        <f t="shared" si="6"/>
        <v>33</v>
      </c>
      <c r="BJ27" s="10">
        <f t="shared" si="7"/>
        <v>517.52314999999999</v>
      </c>
      <c r="BK27" s="10">
        <f t="shared" si="8"/>
        <v>135</v>
      </c>
      <c r="BL27" s="10">
        <f t="shared" si="9"/>
        <v>5758.1133</v>
      </c>
    </row>
    <row r="28" spans="3:64" s="1" customFormat="1" ht="19.149999999999999" customHeight="1" x14ac:dyDescent="0.25">
      <c r="C28" s="14" t="s">
        <v>48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f t="shared" si="0"/>
        <v>0</v>
      </c>
      <c r="O28" s="10">
        <f t="shared" si="1"/>
        <v>0</v>
      </c>
      <c r="P28" s="10">
        <v>0</v>
      </c>
      <c r="Q28" s="10">
        <v>0</v>
      </c>
      <c r="R28" s="10">
        <v>1</v>
      </c>
      <c r="S28" s="10">
        <v>300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1</v>
      </c>
      <c r="AA28" s="10">
        <v>300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2</v>
      </c>
      <c r="AM28" s="10">
        <v>18</v>
      </c>
      <c r="AN28" s="10">
        <v>2</v>
      </c>
      <c r="AO28" s="10">
        <v>18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41</v>
      </c>
      <c r="AW28" s="10">
        <v>195.36</v>
      </c>
      <c r="AX28" s="10">
        <v>441</v>
      </c>
      <c r="AY28" s="10">
        <v>732.67508999999995</v>
      </c>
      <c r="AZ28" s="10">
        <f t="shared" si="2"/>
        <v>3</v>
      </c>
      <c r="BA28" s="10">
        <f t="shared" si="3"/>
        <v>318</v>
      </c>
      <c r="BB28" s="10">
        <v>482</v>
      </c>
      <c r="BC28" s="10">
        <v>928.03508999999997</v>
      </c>
      <c r="BD28" s="10">
        <f t="shared" si="4"/>
        <v>485</v>
      </c>
      <c r="BE28" s="10">
        <f t="shared" si="5"/>
        <v>1246.0350899999999</v>
      </c>
      <c r="BF28" s="10">
        <v>3</v>
      </c>
      <c r="BG28" s="10">
        <v>318</v>
      </c>
      <c r="BI28" s="10">
        <f t="shared" si="6"/>
        <v>0</v>
      </c>
      <c r="BJ28" s="10">
        <f t="shared" si="7"/>
        <v>0</v>
      </c>
      <c r="BK28" s="10">
        <f t="shared" si="8"/>
        <v>0</v>
      </c>
      <c r="BL28" s="10">
        <f t="shared" si="9"/>
        <v>0</v>
      </c>
    </row>
    <row r="29" spans="3:64" s="1" customFormat="1" ht="19.149999999999999" customHeight="1" x14ac:dyDescent="0.25">
      <c r="C29" s="14" t="s">
        <v>49</v>
      </c>
      <c r="D29" s="10">
        <v>0</v>
      </c>
      <c r="E29" s="10">
        <v>0</v>
      </c>
      <c r="F29" s="10">
        <v>74</v>
      </c>
      <c r="G29" s="10">
        <v>136.45741000000001</v>
      </c>
      <c r="H29" s="10">
        <v>72</v>
      </c>
      <c r="I29" s="10">
        <v>133.28779</v>
      </c>
      <c r="J29" s="10">
        <v>0</v>
      </c>
      <c r="K29" s="10">
        <v>0</v>
      </c>
      <c r="L29" s="10">
        <v>0</v>
      </c>
      <c r="M29" s="10">
        <v>0</v>
      </c>
      <c r="N29" s="10">
        <f t="shared" si="0"/>
        <v>74</v>
      </c>
      <c r="O29" s="10">
        <f t="shared" si="1"/>
        <v>136.45741000000001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86</v>
      </c>
      <c r="AW29" s="10">
        <v>233.84898000000001</v>
      </c>
      <c r="AX29" s="10">
        <v>6</v>
      </c>
      <c r="AY29" s="10">
        <v>1500</v>
      </c>
      <c r="AZ29" s="10">
        <f t="shared" si="2"/>
        <v>74</v>
      </c>
      <c r="BA29" s="10">
        <f t="shared" si="3"/>
        <v>136.45741000000001</v>
      </c>
      <c r="BB29" s="10">
        <v>92</v>
      </c>
      <c r="BC29" s="10">
        <v>1733.84898</v>
      </c>
      <c r="BD29" s="10">
        <f t="shared" si="4"/>
        <v>166</v>
      </c>
      <c r="BE29" s="10">
        <f t="shared" si="5"/>
        <v>1870.30639</v>
      </c>
      <c r="BF29" s="10">
        <v>48</v>
      </c>
      <c r="BG29" s="10">
        <v>53.855559999999997</v>
      </c>
      <c r="BI29" s="10">
        <f t="shared" si="6"/>
        <v>0</v>
      </c>
      <c r="BJ29" s="10">
        <f t="shared" si="7"/>
        <v>0</v>
      </c>
      <c r="BK29" s="10">
        <f t="shared" si="8"/>
        <v>0</v>
      </c>
      <c r="BL29" s="10">
        <f t="shared" si="9"/>
        <v>0</v>
      </c>
    </row>
    <row r="30" spans="3:64" s="1" customFormat="1" ht="19.149999999999999" customHeight="1" x14ac:dyDescent="0.25">
      <c r="C30" s="14" t="s">
        <v>50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f t="shared" si="0"/>
        <v>0</v>
      </c>
      <c r="O30" s="10">
        <f t="shared" si="1"/>
        <v>0</v>
      </c>
      <c r="P30" s="10">
        <v>2</v>
      </c>
      <c r="Q30" s="10">
        <v>29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2</v>
      </c>
      <c r="AA30" s="10">
        <v>29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1</v>
      </c>
      <c r="AU30" s="10">
        <v>26</v>
      </c>
      <c r="AV30" s="10">
        <v>28</v>
      </c>
      <c r="AW30" s="10">
        <v>51.242350000000002</v>
      </c>
      <c r="AX30" s="10">
        <v>4</v>
      </c>
      <c r="AY30" s="10">
        <v>1.66</v>
      </c>
      <c r="AZ30" s="10">
        <f t="shared" si="2"/>
        <v>2</v>
      </c>
      <c r="BA30" s="10">
        <f t="shared" si="3"/>
        <v>29</v>
      </c>
      <c r="BB30" s="10">
        <v>33</v>
      </c>
      <c r="BC30" s="10">
        <v>78.902349999999998</v>
      </c>
      <c r="BD30" s="10">
        <f t="shared" si="4"/>
        <v>35</v>
      </c>
      <c r="BE30" s="10">
        <f t="shared" si="5"/>
        <v>107.90235</v>
      </c>
      <c r="BF30" s="10">
        <v>0</v>
      </c>
      <c r="BG30" s="10">
        <v>0</v>
      </c>
      <c r="BI30" s="10">
        <f t="shared" si="6"/>
        <v>0</v>
      </c>
      <c r="BJ30" s="10">
        <f t="shared" si="7"/>
        <v>0</v>
      </c>
      <c r="BK30" s="10">
        <f t="shared" si="8"/>
        <v>1</v>
      </c>
      <c r="BL30" s="10">
        <f t="shared" si="9"/>
        <v>26</v>
      </c>
    </row>
    <row r="31" spans="3:64" s="1" customFormat="1" ht="19.149999999999999" customHeight="1" x14ac:dyDescent="0.25">
      <c r="C31" s="14" t="s">
        <v>51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f t="shared" si="0"/>
        <v>0</v>
      </c>
      <c r="O31" s="10">
        <f t="shared" si="1"/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f t="shared" si="2"/>
        <v>0</v>
      </c>
      <c r="BA31" s="10">
        <f t="shared" si="3"/>
        <v>0</v>
      </c>
      <c r="BB31" s="10">
        <v>0</v>
      </c>
      <c r="BC31" s="10">
        <v>0</v>
      </c>
      <c r="BD31" s="10">
        <f t="shared" si="4"/>
        <v>0</v>
      </c>
      <c r="BE31" s="10">
        <f t="shared" si="5"/>
        <v>0</v>
      </c>
      <c r="BF31" s="10">
        <v>0</v>
      </c>
      <c r="BG31" s="10">
        <v>0</v>
      </c>
      <c r="BI31" s="10">
        <f t="shared" si="6"/>
        <v>0</v>
      </c>
      <c r="BJ31" s="10">
        <f t="shared" si="7"/>
        <v>0</v>
      </c>
      <c r="BK31" s="10">
        <f t="shared" si="8"/>
        <v>0</v>
      </c>
      <c r="BL31" s="10">
        <f t="shared" si="9"/>
        <v>0</v>
      </c>
    </row>
    <row r="32" spans="3:64" s="1" customFormat="1" ht="19.149999999999999" customHeight="1" x14ac:dyDescent="0.25">
      <c r="C32" s="14" t="s">
        <v>52</v>
      </c>
      <c r="D32" s="10">
        <v>320</v>
      </c>
      <c r="E32" s="10">
        <v>1144.1219767</v>
      </c>
      <c r="F32" s="10">
        <v>4</v>
      </c>
      <c r="G32" s="10">
        <v>64.8</v>
      </c>
      <c r="H32" s="10">
        <v>0</v>
      </c>
      <c r="I32" s="10">
        <v>0</v>
      </c>
      <c r="J32" s="10">
        <v>0</v>
      </c>
      <c r="K32" s="10">
        <v>0</v>
      </c>
      <c r="L32" s="10">
        <v>5</v>
      </c>
      <c r="M32" s="10">
        <v>452.66766999999999</v>
      </c>
      <c r="N32" s="10">
        <f t="shared" si="0"/>
        <v>329</v>
      </c>
      <c r="O32" s="10">
        <f t="shared" si="1"/>
        <v>1661.5896467</v>
      </c>
      <c r="P32" s="10">
        <v>18</v>
      </c>
      <c r="Q32" s="10">
        <v>1017.44828</v>
      </c>
      <c r="R32" s="10">
        <v>14</v>
      </c>
      <c r="S32" s="10">
        <v>3032.58</v>
      </c>
      <c r="T32" s="10">
        <v>3</v>
      </c>
      <c r="U32" s="10">
        <v>766.5</v>
      </c>
      <c r="V32" s="10">
        <v>0</v>
      </c>
      <c r="W32" s="10">
        <v>0</v>
      </c>
      <c r="X32" s="10">
        <v>0</v>
      </c>
      <c r="Y32" s="10">
        <v>0</v>
      </c>
      <c r="Z32" s="10">
        <v>35</v>
      </c>
      <c r="AA32" s="10">
        <v>4816.5282800000004</v>
      </c>
      <c r="AB32" s="10">
        <v>0</v>
      </c>
      <c r="AC32" s="10">
        <v>0</v>
      </c>
      <c r="AD32" s="10">
        <v>0</v>
      </c>
      <c r="AE32" s="10">
        <v>0</v>
      </c>
      <c r="AF32" s="10">
        <v>2</v>
      </c>
      <c r="AG32" s="10">
        <v>29.24267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2</v>
      </c>
      <c r="AO32" s="10">
        <v>29.24267</v>
      </c>
      <c r="AP32" s="10">
        <v>0</v>
      </c>
      <c r="AQ32" s="10">
        <v>0</v>
      </c>
      <c r="AR32" s="10">
        <v>0</v>
      </c>
      <c r="AS32" s="10">
        <v>0</v>
      </c>
      <c r="AT32" s="10">
        <v>23</v>
      </c>
      <c r="AU32" s="10">
        <v>2847.4527739999999</v>
      </c>
      <c r="AV32" s="10">
        <v>37</v>
      </c>
      <c r="AW32" s="10">
        <v>92.282319999999999</v>
      </c>
      <c r="AX32" s="10">
        <v>1024</v>
      </c>
      <c r="AY32" s="10">
        <v>107471.4694881</v>
      </c>
      <c r="AZ32" s="10">
        <f t="shared" si="2"/>
        <v>366</v>
      </c>
      <c r="BA32" s="10">
        <f t="shared" si="3"/>
        <v>6507.3605967000003</v>
      </c>
      <c r="BB32" s="10">
        <v>1084</v>
      </c>
      <c r="BC32" s="10">
        <v>110411.20458210001</v>
      </c>
      <c r="BD32" s="10">
        <f t="shared" si="4"/>
        <v>1450</v>
      </c>
      <c r="BE32" s="10">
        <f t="shared" si="5"/>
        <v>116918.56517880001</v>
      </c>
      <c r="BF32" s="10">
        <v>254</v>
      </c>
      <c r="BG32" s="10">
        <v>949.60192670000004</v>
      </c>
      <c r="BI32" s="10">
        <f t="shared" si="6"/>
        <v>0</v>
      </c>
      <c r="BJ32" s="10">
        <f t="shared" si="7"/>
        <v>0</v>
      </c>
      <c r="BK32" s="10">
        <f t="shared" si="8"/>
        <v>25</v>
      </c>
      <c r="BL32" s="10">
        <f t="shared" si="9"/>
        <v>2876.695444</v>
      </c>
    </row>
    <row r="33" spans="3:64" s="1" customFormat="1" ht="19.149999999999999" customHeight="1" x14ac:dyDescent="0.25">
      <c r="C33" s="14" t="s">
        <v>53</v>
      </c>
      <c r="D33" s="10">
        <v>71</v>
      </c>
      <c r="E33" s="10">
        <v>991.18647999999996</v>
      </c>
      <c r="F33" s="10">
        <v>399</v>
      </c>
      <c r="G33" s="10">
        <v>12089.61469</v>
      </c>
      <c r="H33" s="10">
        <v>57</v>
      </c>
      <c r="I33" s="10">
        <v>8473.4517400000004</v>
      </c>
      <c r="J33" s="10">
        <v>11</v>
      </c>
      <c r="K33" s="10">
        <v>3793.3801899999999</v>
      </c>
      <c r="L33" s="10">
        <v>103</v>
      </c>
      <c r="M33" s="10">
        <v>26368.773209999999</v>
      </c>
      <c r="N33" s="10">
        <f t="shared" si="0"/>
        <v>584</v>
      </c>
      <c r="O33" s="10">
        <f t="shared" si="1"/>
        <v>43242.954569999994</v>
      </c>
      <c r="P33" s="10">
        <v>16789</v>
      </c>
      <c r="Q33" s="10">
        <v>80516.837270000004</v>
      </c>
      <c r="R33" s="10">
        <v>563</v>
      </c>
      <c r="S33" s="10">
        <v>109991.37931</v>
      </c>
      <c r="T33" s="10">
        <v>32598</v>
      </c>
      <c r="U33" s="10">
        <v>110982.44684999999</v>
      </c>
      <c r="V33" s="10">
        <v>0</v>
      </c>
      <c r="W33" s="10">
        <v>0</v>
      </c>
      <c r="X33" s="10">
        <v>0</v>
      </c>
      <c r="Y33" s="10">
        <v>0</v>
      </c>
      <c r="Z33" s="10">
        <v>49950</v>
      </c>
      <c r="AA33" s="10">
        <v>301490.66343000002</v>
      </c>
      <c r="AB33" s="10">
        <v>0</v>
      </c>
      <c r="AC33" s="10">
        <v>0</v>
      </c>
      <c r="AD33" s="10">
        <v>1</v>
      </c>
      <c r="AE33" s="10">
        <v>12</v>
      </c>
      <c r="AF33" s="10">
        <v>219</v>
      </c>
      <c r="AG33" s="10">
        <v>377.32051999999999</v>
      </c>
      <c r="AH33" s="10">
        <v>0</v>
      </c>
      <c r="AI33" s="10">
        <v>0</v>
      </c>
      <c r="AJ33" s="10">
        <v>0</v>
      </c>
      <c r="AK33" s="10">
        <v>0</v>
      </c>
      <c r="AL33" s="10">
        <v>718</v>
      </c>
      <c r="AM33" s="10">
        <v>301.81601999999998</v>
      </c>
      <c r="AN33" s="10">
        <v>938</v>
      </c>
      <c r="AO33" s="10">
        <v>691.13653999999997</v>
      </c>
      <c r="AP33" s="10">
        <v>4</v>
      </c>
      <c r="AQ33" s="10">
        <v>60000.000010000003</v>
      </c>
      <c r="AR33" s="10">
        <v>1</v>
      </c>
      <c r="AS33" s="10">
        <v>1.09738</v>
      </c>
      <c r="AT33" s="10">
        <v>133</v>
      </c>
      <c r="AU33" s="10">
        <v>7656.8266199999998</v>
      </c>
      <c r="AV33" s="10">
        <v>2138</v>
      </c>
      <c r="AW33" s="10">
        <v>11824.166289999999</v>
      </c>
      <c r="AX33" s="10">
        <v>14343</v>
      </c>
      <c r="AY33" s="10">
        <v>455552.53395000001</v>
      </c>
      <c r="AZ33" s="10">
        <f t="shared" si="2"/>
        <v>51472</v>
      </c>
      <c r="BA33" s="10">
        <f t="shared" si="3"/>
        <v>345424.75453999999</v>
      </c>
      <c r="BB33" s="10">
        <v>16619</v>
      </c>
      <c r="BC33" s="10">
        <v>535034.62424999999</v>
      </c>
      <c r="BD33" s="10">
        <f t="shared" si="4"/>
        <v>68091</v>
      </c>
      <c r="BE33" s="10">
        <f t="shared" si="5"/>
        <v>880459.37878999999</v>
      </c>
      <c r="BF33" s="10">
        <v>1138</v>
      </c>
      <c r="BG33" s="10">
        <v>7651.6974099999998</v>
      </c>
      <c r="BI33" s="10">
        <f t="shared" si="6"/>
        <v>2</v>
      </c>
      <c r="BJ33" s="10">
        <f t="shared" si="7"/>
        <v>13.097379999999999</v>
      </c>
      <c r="BK33" s="10">
        <f t="shared" si="8"/>
        <v>352</v>
      </c>
      <c r="BL33" s="10">
        <f t="shared" si="9"/>
        <v>8034.14714</v>
      </c>
    </row>
    <row r="34" spans="3:64" s="1" customFormat="1" ht="19.149999999999999" customHeight="1" x14ac:dyDescent="0.25">
      <c r="C34" s="14" t="s">
        <v>54</v>
      </c>
      <c r="D34" s="10">
        <v>9</v>
      </c>
      <c r="E34" s="10">
        <v>34.259082200000002</v>
      </c>
      <c r="F34" s="10">
        <v>726</v>
      </c>
      <c r="G34" s="10">
        <v>2280.9652873</v>
      </c>
      <c r="H34" s="10">
        <v>653</v>
      </c>
      <c r="I34" s="10">
        <v>2135.3803861000001</v>
      </c>
      <c r="J34" s="10">
        <v>0</v>
      </c>
      <c r="K34" s="10">
        <v>0</v>
      </c>
      <c r="L34" s="10">
        <v>12</v>
      </c>
      <c r="M34" s="10">
        <v>548.05999999999995</v>
      </c>
      <c r="N34" s="10">
        <f t="shared" si="0"/>
        <v>747</v>
      </c>
      <c r="O34" s="10">
        <f t="shared" si="1"/>
        <v>2863.2843695000001</v>
      </c>
      <c r="P34" s="10">
        <v>594</v>
      </c>
      <c r="Q34" s="10">
        <v>35458.549836600003</v>
      </c>
      <c r="R34" s="10">
        <v>234</v>
      </c>
      <c r="S34" s="10">
        <v>33544.346622800003</v>
      </c>
      <c r="T34" s="10">
        <v>29</v>
      </c>
      <c r="U34" s="10">
        <v>12557.934856100001</v>
      </c>
      <c r="V34" s="10">
        <v>0</v>
      </c>
      <c r="W34" s="10">
        <v>0</v>
      </c>
      <c r="X34" s="10">
        <v>0</v>
      </c>
      <c r="Y34" s="10">
        <v>0</v>
      </c>
      <c r="Z34" s="10">
        <v>857</v>
      </c>
      <c r="AA34" s="10">
        <v>81560.831315500007</v>
      </c>
      <c r="AB34" s="10">
        <v>0</v>
      </c>
      <c r="AC34" s="10">
        <v>0</v>
      </c>
      <c r="AD34" s="10">
        <v>70</v>
      </c>
      <c r="AE34" s="10">
        <v>886.43772000000001</v>
      </c>
      <c r="AF34" s="10">
        <v>48</v>
      </c>
      <c r="AG34" s="10">
        <v>663.94997880000005</v>
      </c>
      <c r="AH34" s="10">
        <v>0</v>
      </c>
      <c r="AI34" s="10">
        <v>0</v>
      </c>
      <c r="AJ34" s="10">
        <v>0</v>
      </c>
      <c r="AK34" s="10">
        <v>0</v>
      </c>
      <c r="AL34" s="10">
        <v>1</v>
      </c>
      <c r="AM34" s="10">
        <v>12</v>
      </c>
      <c r="AN34" s="10">
        <v>119</v>
      </c>
      <c r="AO34" s="10">
        <v>1562.3876988</v>
      </c>
      <c r="AP34" s="10">
        <v>0</v>
      </c>
      <c r="AQ34" s="10">
        <v>0</v>
      </c>
      <c r="AR34" s="10">
        <v>26</v>
      </c>
      <c r="AS34" s="10">
        <v>519.3422812</v>
      </c>
      <c r="AT34" s="10">
        <v>281</v>
      </c>
      <c r="AU34" s="10">
        <v>17248.2307301</v>
      </c>
      <c r="AV34" s="10">
        <v>1755</v>
      </c>
      <c r="AW34" s="10">
        <v>12065.743560000001</v>
      </c>
      <c r="AX34" s="10">
        <v>48215</v>
      </c>
      <c r="AY34" s="10">
        <v>170021.03682569999</v>
      </c>
      <c r="AZ34" s="10">
        <f t="shared" si="2"/>
        <v>1723</v>
      </c>
      <c r="BA34" s="10">
        <f t="shared" si="3"/>
        <v>85986.503383800009</v>
      </c>
      <c r="BB34" s="10">
        <v>50277</v>
      </c>
      <c r="BC34" s="10">
        <v>199854.353397</v>
      </c>
      <c r="BD34" s="10">
        <f t="shared" si="4"/>
        <v>52000</v>
      </c>
      <c r="BE34" s="10">
        <f t="shared" si="5"/>
        <v>285840.85678080004</v>
      </c>
      <c r="BF34" s="10">
        <v>395</v>
      </c>
      <c r="BG34" s="10">
        <v>4001.1625536000001</v>
      </c>
      <c r="BI34" s="10">
        <f t="shared" si="6"/>
        <v>96</v>
      </c>
      <c r="BJ34" s="10">
        <f t="shared" si="7"/>
        <v>1405.7800012</v>
      </c>
      <c r="BK34" s="10">
        <f t="shared" si="8"/>
        <v>329</v>
      </c>
      <c r="BL34" s="10">
        <f t="shared" si="9"/>
        <v>17912.180708899999</v>
      </c>
    </row>
    <row r="35" spans="3:64" s="1" customFormat="1" ht="19.149999999999999" customHeight="1" x14ac:dyDescent="0.25">
      <c r="C35" s="14" t="s">
        <v>55</v>
      </c>
      <c r="D35" s="10">
        <v>47</v>
      </c>
      <c r="E35" s="10">
        <v>106.73589800000001</v>
      </c>
      <c r="F35" s="10">
        <v>2</v>
      </c>
      <c r="G35" s="10">
        <v>7.44</v>
      </c>
      <c r="H35" s="10">
        <v>2</v>
      </c>
      <c r="I35" s="10">
        <v>2</v>
      </c>
      <c r="J35" s="10">
        <v>0</v>
      </c>
      <c r="K35" s="10">
        <v>0</v>
      </c>
      <c r="L35" s="10">
        <v>3</v>
      </c>
      <c r="M35" s="10">
        <v>1002.73</v>
      </c>
      <c r="N35" s="10">
        <f t="shared" si="0"/>
        <v>52</v>
      </c>
      <c r="O35" s="10">
        <f t="shared" si="1"/>
        <v>1116.905898</v>
      </c>
      <c r="P35" s="10">
        <v>207</v>
      </c>
      <c r="Q35" s="10">
        <v>2053.2047576999998</v>
      </c>
      <c r="R35" s="10">
        <v>7</v>
      </c>
      <c r="S35" s="10">
        <v>1435</v>
      </c>
      <c r="T35" s="10">
        <v>3</v>
      </c>
      <c r="U35" s="10">
        <v>2836.7179092000001</v>
      </c>
      <c r="V35" s="10">
        <v>0</v>
      </c>
      <c r="W35" s="10">
        <v>0</v>
      </c>
      <c r="X35" s="10">
        <v>0</v>
      </c>
      <c r="Y35" s="10">
        <v>0</v>
      </c>
      <c r="Z35" s="10">
        <v>217</v>
      </c>
      <c r="AA35" s="10">
        <v>6324.9226669</v>
      </c>
      <c r="AB35" s="10">
        <v>0</v>
      </c>
      <c r="AC35" s="10">
        <v>0</v>
      </c>
      <c r="AD35" s="10">
        <v>22</v>
      </c>
      <c r="AE35" s="10">
        <v>66.681619999999995</v>
      </c>
      <c r="AF35" s="10">
        <v>10</v>
      </c>
      <c r="AG35" s="10">
        <v>69.447199999999995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32</v>
      </c>
      <c r="AO35" s="10">
        <v>136.12881999999999</v>
      </c>
      <c r="AP35" s="10">
        <v>0</v>
      </c>
      <c r="AQ35" s="10">
        <v>0</v>
      </c>
      <c r="AR35" s="10">
        <v>19</v>
      </c>
      <c r="AS35" s="10">
        <v>87.931989999999999</v>
      </c>
      <c r="AT35" s="10">
        <v>100</v>
      </c>
      <c r="AU35" s="10">
        <v>2039.5088946999999</v>
      </c>
      <c r="AV35" s="10">
        <v>40</v>
      </c>
      <c r="AW35" s="10">
        <v>120.3378603</v>
      </c>
      <c r="AX35" s="10">
        <v>394</v>
      </c>
      <c r="AY35" s="10">
        <v>34569.795392100001</v>
      </c>
      <c r="AZ35" s="10">
        <f t="shared" si="2"/>
        <v>301</v>
      </c>
      <c r="BA35" s="10">
        <f t="shared" si="3"/>
        <v>7577.9573848999999</v>
      </c>
      <c r="BB35" s="10">
        <v>553</v>
      </c>
      <c r="BC35" s="10">
        <v>36817.574137099997</v>
      </c>
      <c r="BD35" s="10">
        <f t="shared" si="4"/>
        <v>854</v>
      </c>
      <c r="BE35" s="10">
        <f t="shared" si="5"/>
        <v>44395.531521999997</v>
      </c>
      <c r="BF35" s="10">
        <v>71</v>
      </c>
      <c r="BG35" s="10">
        <v>133.52300210000001</v>
      </c>
      <c r="BI35" s="10">
        <f t="shared" si="6"/>
        <v>41</v>
      </c>
      <c r="BJ35" s="10">
        <f t="shared" si="7"/>
        <v>154.61360999999999</v>
      </c>
      <c r="BK35" s="10">
        <f t="shared" si="8"/>
        <v>110</v>
      </c>
      <c r="BL35" s="10">
        <f t="shared" si="9"/>
        <v>2108.9560947</v>
      </c>
    </row>
    <row r="36" spans="3:64" s="1" customFormat="1" ht="19.149999999999999" customHeight="1" x14ac:dyDescent="0.25">
      <c r="C36" s="14" t="s">
        <v>56</v>
      </c>
      <c r="D36" s="10">
        <v>26</v>
      </c>
      <c r="E36" s="10">
        <v>417.176695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f t="shared" si="0"/>
        <v>26</v>
      </c>
      <c r="O36" s="10">
        <f t="shared" si="1"/>
        <v>417.176695</v>
      </c>
      <c r="P36" s="10">
        <v>276</v>
      </c>
      <c r="Q36" s="10">
        <v>13026.618817</v>
      </c>
      <c r="R36" s="10">
        <v>79</v>
      </c>
      <c r="S36" s="10">
        <v>5613.3243599999996</v>
      </c>
      <c r="T36" s="10">
        <v>12</v>
      </c>
      <c r="U36" s="10">
        <v>517.5</v>
      </c>
      <c r="V36" s="10">
        <v>0</v>
      </c>
      <c r="W36" s="10">
        <v>0</v>
      </c>
      <c r="X36" s="10">
        <v>0</v>
      </c>
      <c r="Y36" s="10">
        <v>0</v>
      </c>
      <c r="Z36" s="10">
        <v>367</v>
      </c>
      <c r="AA36" s="10">
        <v>19157.443177000001</v>
      </c>
      <c r="AB36" s="10">
        <v>0</v>
      </c>
      <c r="AC36" s="10">
        <v>0</v>
      </c>
      <c r="AD36" s="10">
        <v>0</v>
      </c>
      <c r="AE36" s="10">
        <v>0</v>
      </c>
      <c r="AF36" s="10">
        <v>12</v>
      </c>
      <c r="AG36" s="10">
        <v>168.62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12</v>
      </c>
      <c r="AO36" s="10">
        <v>168.62</v>
      </c>
      <c r="AP36" s="10">
        <v>5</v>
      </c>
      <c r="AQ36" s="10">
        <v>188.34</v>
      </c>
      <c r="AR36" s="10">
        <v>122</v>
      </c>
      <c r="AS36" s="10">
        <v>2711.8249946999999</v>
      </c>
      <c r="AT36" s="10">
        <v>252</v>
      </c>
      <c r="AU36" s="10">
        <v>10741.06251</v>
      </c>
      <c r="AV36" s="10">
        <v>4998</v>
      </c>
      <c r="AW36" s="10">
        <v>8365.6647900000007</v>
      </c>
      <c r="AX36" s="10">
        <v>28066</v>
      </c>
      <c r="AY36" s="10">
        <v>50945.962875999998</v>
      </c>
      <c r="AZ36" s="10">
        <f t="shared" si="2"/>
        <v>405</v>
      </c>
      <c r="BA36" s="10">
        <f t="shared" si="3"/>
        <v>19743.239871999998</v>
      </c>
      <c r="BB36" s="10">
        <v>33443</v>
      </c>
      <c r="BC36" s="10">
        <v>72952.855170700001</v>
      </c>
      <c r="BD36" s="10">
        <f t="shared" si="4"/>
        <v>33848</v>
      </c>
      <c r="BE36" s="10">
        <f t="shared" si="5"/>
        <v>92696.095042700006</v>
      </c>
      <c r="BF36" s="10">
        <v>0</v>
      </c>
      <c r="BG36" s="10">
        <v>0</v>
      </c>
      <c r="BI36" s="10">
        <f t="shared" si="6"/>
        <v>122</v>
      </c>
      <c r="BJ36" s="10">
        <f t="shared" si="7"/>
        <v>2711.8249946999999</v>
      </c>
      <c r="BK36" s="10">
        <f t="shared" si="8"/>
        <v>264</v>
      </c>
      <c r="BL36" s="10">
        <f t="shared" si="9"/>
        <v>10909.682510000001</v>
      </c>
    </row>
    <row r="37" spans="3:64" s="1" customFormat="1" ht="19.149999999999999" customHeight="1" x14ac:dyDescent="0.25">
      <c r="C37" s="14" t="s">
        <v>57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f t="shared" si="0"/>
        <v>0</v>
      </c>
      <c r="O37" s="10">
        <f t="shared" si="1"/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f t="shared" si="2"/>
        <v>0</v>
      </c>
      <c r="BA37" s="10">
        <f t="shared" si="3"/>
        <v>0</v>
      </c>
      <c r="BB37" s="10">
        <v>0</v>
      </c>
      <c r="BC37" s="10">
        <v>0</v>
      </c>
      <c r="BD37" s="10">
        <f t="shared" si="4"/>
        <v>0</v>
      </c>
      <c r="BE37" s="10">
        <f t="shared" si="5"/>
        <v>0</v>
      </c>
      <c r="BF37" s="10">
        <v>0</v>
      </c>
      <c r="BG37" s="10">
        <v>0</v>
      </c>
      <c r="BI37" s="10">
        <f t="shared" si="6"/>
        <v>0</v>
      </c>
      <c r="BJ37" s="10">
        <f t="shared" si="7"/>
        <v>0</v>
      </c>
      <c r="BK37" s="10">
        <f t="shared" si="8"/>
        <v>0</v>
      </c>
      <c r="BL37" s="10">
        <f t="shared" si="9"/>
        <v>0</v>
      </c>
    </row>
    <row r="38" spans="3:64" s="1" customFormat="1" ht="19.149999999999999" customHeight="1" x14ac:dyDescent="0.25">
      <c r="C38" s="14" t="s">
        <v>58</v>
      </c>
      <c r="D38" s="10">
        <v>108</v>
      </c>
      <c r="E38" s="10">
        <v>2390.9925800000001</v>
      </c>
      <c r="F38" s="10">
        <v>14</v>
      </c>
      <c r="G38" s="10">
        <v>332.02569999999997</v>
      </c>
      <c r="H38" s="10">
        <v>14</v>
      </c>
      <c r="I38" s="10">
        <v>332.02569999999997</v>
      </c>
      <c r="J38" s="10">
        <v>0</v>
      </c>
      <c r="K38" s="10">
        <v>0</v>
      </c>
      <c r="L38" s="10">
        <v>0</v>
      </c>
      <c r="M38" s="10">
        <v>0</v>
      </c>
      <c r="N38" s="10">
        <f t="shared" si="0"/>
        <v>122</v>
      </c>
      <c r="O38" s="10">
        <f t="shared" si="1"/>
        <v>2723.0182800000002</v>
      </c>
      <c r="P38" s="10">
        <v>397</v>
      </c>
      <c r="Q38" s="10">
        <v>3894.6489200000001</v>
      </c>
      <c r="R38" s="10">
        <v>119</v>
      </c>
      <c r="S38" s="10">
        <v>24792.799050000001</v>
      </c>
      <c r="T38" s="10">
        <v>22</v>
      </c>
      <c r="U38" s="10">
        <v>8013.3838800000003</v>
      </c>
      <c r="V38" s="10">
        <v>0</v>
      </c>
      <c r="W38" s="10">
        <v>0</v>
      </c>
      <c r="X38" s="10">
        <v>0</v>
      </c>
      <c r="Y38" s="10">
        <v>0</v>
      </c>
      <c r="Z38" s="10">
        <v>538</v>
      </c>
      <c r="AA38" s="10">
        <v>36700.831850000002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1594</v>
      </c>
      <c r="AY38" s="10">
        <v>30981.051490000002</v>
      </c>
      <c r="AZ38" s="10">
        <f t="shared" si="2"/>
        <v>660</v>
      </c>
      <c r="BA38" s="10">
        <f t="shared" si="3"/>
        <v>39423.850130000006</v>
      </c>
      <c r="BB38" s="10">
        <v>1594</v>
      </c>
      <c r="BC38" s="10">
        <v>30981.051490000002</v>
      </c>
      <c r="BD38" s="10">
        <f t="shared" si="4"/>
        <v>2254</v>
      </c>
      <c r="BE38" s="10">
        <f t="shared" si="5"/>
        <v>70404.901620000004</v>
      </c>
      <c r="BF38" s="10">
        <v>186</v>
      </c>
      <c r="BG38" s="10">
        <v>273.38022999999998</v>
      </c>
      <c r="BI38" s="10">
        <f t="shared" si="6"/>
        <v>0</v>
      </c>
      <c r="BJ38" s="10">
        <f t="shared" si="7"/>
        <v>0</v>
      </c>
      <c r="BK38" s="10">
        <f t="shared" si="8"/>
        <v>0</v>
      </c>
      <c r="BL38" s="10">
        <f t="shared" si="9"/>
        <v>0</v>
      </c>
    </row>
    <row r="39" spans="3:64" s="1" customFormat="1" ht="19.149999999999999" customHeight="1" x14ac:dyDescent="0.25">
      <c r="C39" s="14" t="s">
        <v>59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f t="shared" si="0"/>
        <v>0</v>
      </c>
      <c r="O39" s="10">
        <f t="shared" si="1"/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2</v>
      </c>
      <c r="AK39" s="10">
        <v>1.8557900000000001</v>
      </c>
      <c r="AL39" s="10">
        <v>0</v>
      </c>
      <c r="AM39" s="10">
        <v>0</v>
      </c>
      <c r="AN39" s="10">
        <v>2</v>
      </c>
      <c r="AO39" s="10">
        <v>1.8557900000000001</v>
      </c>
      <c r="AP39" s="10">
        <v>10</v>
      </c>
      <c r="AQ39" s="10">
        <v>178.93011000000001</v>
      </c>
      <c r="AR39" s="10">
        <v>0</v>
      </c>
      <c r="AS39" s="10">
        <v>0</v>
      </c>
      <c r="AT39" s="10">
        <v>2</v>
      </c>
      <c r="AU39" s="10">
        <v>195.24276</v>
      </c>
      <c r="AV39" s="10">
        <v>0</v>
      </c>
      <c r="AW39" s="10">
        <v>0</v>
      </c>
      <c r="AX39" s="10">
        <v>0</v>
      </c>
      <c r="AY39" s="10">
        <v>0</v>
      </c>
      <c r="AZ39" s="10">
        <f t="shared" si="2"/>
        <v>2</v>
      </c>
      <c r="BA39" s="10">
        <f t="shared" si="3"/>
        <v>1.8557900000000001</v>
      </c>
      <c r="BB39" s="10">
        <v>12</v>
      </c>
      <c r="BC39" s="10">
        <v>374.17286999999999</v>
      </c>
      <c r="BD39" s="10">
        <f t="shared" si="4"/>
        <v>14</v>
      </c>
      <c r="BE39" s="10">
        <f t="shared" si="5"/>
        <v>376.02866</v>
      </c>
      <c r="BF39" s="10">
        <v>0</v>
      </c>
      <c r="BG39" s="10">
        <v>0</v>
      </c>
      <c r="BI39" s="10">
        <f t="shared" si="6"/>
        <v>0</v>
      </c>
      <c r="BJ39" s="10">
        <f t="shared" si="7"/>
        <v>0</v>
      </c>
      <c r="BK39" s="10">
        <f t="shared" si="8"/>
        <v>2</v>
      </c>
      <c r="BL39" s="10">
        <f t="shared" si="9"/>
        <v>195.24276</v>
      </c>
    </row>
    <row r="40" spans="3:64" s="1" customFormat="1" ht="19.149999999999999" customHeight="1" x14ac:dyDescent="0.25">
      <c r="C40" s="14" t="s">
        <v>60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f t="shared" si="0"/>
        <v>0</v>
      </c>
      <c r="O40" s="10">
        <f t="shared" si="1"/>
        <v>0</v>
      </c>
      <c r="P40" s="10">
        <v>16</v>
      </c>
      <c r="Q40" s="10">
        <v>57.44</v>
      </c>
      <c r="R40" s="10">
        <v>1</v>
      </c>
      <c r="S40" s="10">
        <v>25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17</v>
      </c>
      <c r="AA40" s="10">
        <v>82.44</v>
      </c>
      <c r="AB40" s="10">
        <v>0</v>
      </c>
      <c r="AC40" s="10">
        <v>0</v>
      </c>
      <c r="AD40" s="10">
        <v>1</v>
      </c>
      <c r="AE40" s="10">
        <v>2.04</v>
      </c>
      <c r="AF40" s="10">
        <v>0</v>
      </c>
      <c r="AG40" s="10">
        <v>0</v>
      </c>
      <c r="AH40" s="10">
        <v>0</v>
      </c>
      <c r="AI40" s="10">
        <v>0</v>
      </c>
      <c r="AJ40" s="10">
        <v>1</v>
      </c>
      <c r="AK40" s="10">
        <v>535</v>
      </c>
      <c r="AL40" s="10">
        <v>5</v>
      </c>
      <c r="AM40" s="10">
        <v>1.63</v>
      </c>
      <c r="AN40" s="10">
        <v>7</v>
      </c>
      <c r="AO40" s="10">
        <v>538.66999999999996</v>
      </c>
      <c r="AP40" s="10">
        <v>0</v>
      </c>
      <c r="AQ40" s="10">
        <v>0</v>
      </c>
      <c r="AR40" s="10">
        <v>0</v>
      </c>
      <c r="AS40" s="10">
        <v>0</v>
      </c>
      <c r="AT40" s="10">
        <v>5</v>
      </c>
      <c r="AU40" s="10">
        <v>857.18876</v>
      </c>
      <c r="AV40" s="10">
        <v>6</v>
      </c>
      <c r="AW40" s="10">
        <v>61.06</v>
      </c>
      <c r="AX40" s="10">
        <v>80</v>
      </c>
      <c r="AY40" s="10">
        <v>666.49993640000002</v>
      </c>
      <c r="AZ40" s="10">
        <f t="shared" si="2"/>
        <v>24</v>
      </c>
      <c r="BA40" s="10">
        <f t="shared" si="3"/>
        <v>621.1099999999999</v>
      </c>
      <c r="BB40" s="10">
        <v>91</v>
      </c>
      <c r="BC40" s="10">
        <v>1584.7486964</v>
      </c>
      <c r="BD40" s="10">
        <f t="shared" si="4"/>
        <v>115</v>
      </c>
      <c r="BE40" s="10">
        <f t="shared" si="5"/>
        <v>2205.8586963999996</v>
      </c>
      <c r="BF40" s="10">
        <v>4</v>
      </c>
      <c r="BG40" s="10">
        <v>7.7</v>
      </c>
      <c r="BI40" s="10">
        <f t="shared" si="6"/>
        <v>1</v>
      </c>
      <c r="BJ40" s="10">
        <f t="shared" si="7"/>
        <v>2.04</v>
      </c>
      <c r="BK40" s="10">
        <f t="shared" si="8"/>
        <v>5</v>
      </c>
      <c r="BL40" s="10">
        <f t="shared" si="9"/>
        <v>857.18876</v>
      </c>
    </row>
    <row r="41" spans="3:64" s="1" customFormat="1" ht="19.149999999999999" customHeight="1" x14ac:dyDescent="0.25">
      <c r="C41" s="14" t="s">
        <v>61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f t="shared" si="0"/>
        <v>0</v>
      </c>
      <c r="O41" s="10">
        <f t="shared" si="1"/>
        <v>0</v>
      </c>
      <c r="P41" s="10">
        <v>0</v>
      </c>
      <c r="Q41" s="10">
        <v>0</v>
      </c>
      <c r="R41" s="10">
        <v>3</v>
      </c>
      <c r="S41" s="10">
        <v>138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3</v>
      </c>
      <c r="AA41" s="10">
        <v>138</v>
      </c>
      <c r="AB41" s="10">
        <v>0</v>
      </c>
      <c r="AC41" s="10">
        <v>0</v>
      </c>
      <c r="AD41" s="10">
        <v>0</v>
      </c>
      <c r="AE41" s="10">
        <v>0</v>
      </c>
      <c r="AF41" s="10">
        <v>1</v>
      </c>
      <c r="AG41" s="10">
        <v>20.09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1</v>
      </c>
      <c r="AO41" s="10">
        <v>20.09</v>
      </c>
      <c r="AP41" s="10">
        <v>0</v>
      </c>
      <c r="AQ41" s="10">
        <v>0</v>
      </c>
      <c r="AR41" s="10">
        <v>0</v>
      </c>
      <c r="AS41" s="10">
        <v>0</v>
      </c>
      <c r="AT41" s="10">
        <v>3</v>
      </c>
      <c r="AU41" s="10">
        <v>205.22</v>
      </c>
      <c r="AV41" s="10">
        <v>32</v>
      </c>
      <c r="AW41" s="10">
        <v>237.96486999999999</v>
      </c>
      <c r="AX41" s="10">
        <v>14</v>
      </c>
      <c r="AY41" s="10">
        <v>27.284800000000001</v>
      </c>
      <c r="AZ41" s="10">
        <f t="shared" si="2"/>
        <v>4</v>
      </c>
      <c r="BA41" s="10">
        <f t="shared" si="3"/>
        <v>158.09</v>
      </c>
      <c r="BB41" s="10">
        <v>49</v>
      </c>
      <c r="BC41" s="10">
        <v>470.46967000000001</v>
      </c>
      <c r="BD41" s="10">
        <f t="shared" si="4"/>
        <v>53</v>
      </c>
      <c r="BE41" s="10">
        <f t="shared" si="5"/>
        <v>628.55966999999998</v>
      </c>
      <c r="BF41" s="10">
        <v>1</v>
      </c>
      <c r="BG41" s="10">
        <v>20.09</v>
      </c>
      <c r="BI41" s="10">
        <f t="shared" si="6"/>
        <v>0</v>
      </c>
      <c r="BJ41" s="10">
        <f t="shared" si="7"/>
        <v>0</v>
      </c>
      <c r="BK41" s="10">
        <f t="shared" si="8"/>
        <v>4</v>
      </c>
      <c r="BL41" s="10">
        <f t="shared" si="9"/>
        <v>225.31</v>
      </c>
    </row>
    <row r="42" spans="3:64" s="1" customFormat="1" ht="19.149999999999999" customHeight="1" x14ac:dyDescent="0.25">
      <c r="C42" s="14" t="s">
        <v>62</v>
      </c>
      <c r="D42" s="10">
        <v>7</v>
      </c>
      <c r="E42" s="10">
        <v>311</v>
      </c>
      <c r="F42" s="10">
        <v>1</v>
      </c>
      <c r="G42" s="10">
        <v>0.58208000000000004</v>
      </c>
      <c r="H42" s="10">
        <v>0</v>
      </c>
      <c r="I42" s="10">
        <v>0</v>
      </c>
      <c r="J42" s="10">
        <v>0</v>
      </c>
      <c r="K42" s="10">
        <v>0</v>
      </c>
      <c r="L42" s="10">
        <v>38</v>
      </c>
      <c r="M42" s="10">
        <v>4852.6853744999999</v>
      </c>
      <c r="N42" s="10">
        <f t="shared" si="0"/>
        <v>46</v>
      </c>
      <c r="O42" s="10">
        <f t="shared" si="1"/>
        <v>5164.2674545</v>
      </c>
      <c r="P42" s="10">
        <v>567</v>
      </c>
      <c r="Q42" s="10">
        <v>29466.379089499998</v>
      </c>
      <c r="R42" s="10">
        <v>411</v>
      </c>
      <c r="S42" s="10">
        <v>39708.4476727</v>
      </c>
      <c r="T42" s="10">
        <v>96</v>
      </c>
      <c r="U42" s="10">
        <v>22233.862870000001</v>
      </c>
      <c r="V42" s="10">
        <v>0</v>
      </c>
      <c r="W42" s="10">
        <v>0</v>
      </c>
      <c r="X42" s="10">
        <v>0</v>
      </c>
      <c r="Y42" s="10">
        <v>0</v>
      </c>
      <c r="Z42" s="10">
        <v>1074</v>
      </c>
      <c r="AA42" s="10">
        <v>91408.689632199996</v>
      </c>
      <c r="AB42" s="10">
        <v>0</v>
      </c>
      <c r="AC42" s="10">
        <v>0</v>
      </c>
      <c r="AD42" s="10">
        <v>0</v>
      </c>
      <c r="AE42" s="10">
        <v>0</v>
      </c>
      <c r="AF42" s="10">
        <v>6</v>
      </c>
      <c r="AG42" s="10">
        <v>117.0844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6</v>
      </c>
      <c r="AO42" s="10">
        <v>117.0844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5205</v>
      </c>
      <c r="AY42" s="10">
        <v>86249.061562400006</v>
      </c>
      <c r="AZ42" s="10">
        <f t="shared" si="2"/>
        <v>1126</v>
      </c>
      <c r="BA42" s="10">
        <f t="shared" si="3"/>
        <v>96690.041486700007</v>
      </c>
      <c r="BB42" s="10">
        <v>5205</v>
      </c>
      <c r="BC42" s="10">
        <v>86249.061562400006</v>
      </c>
      <c r="BD42" s="10">
        <f t="shared" si="4"/>
        <v>6331</v>
      </c>
      <c r="BE42" s="10">
        <f t="shared" si="5"/>
        <v>182939.10304910003</v>
      </c>
      <c r="BF42" s="10">
        <v>244</v>
      </c>
      <c r="BG42" s="10">
        <v>5063.7788799999998</v>
      </c>
      <c r="BI42" s="10">
        <f t="shared" si="6"/>
        <v>0</v>
      </c>
      <c r="BJ42" s="10">
        <f t="shared" si="7"/>
        <v>0</v>
      </c>
      <c r="BK42" s="10">
        <f t="shared" si="8"/>
        <v>6</v>
      </c>
      <c r="BL42" s="10">
        <f t="shared" si="9"/>
        <v>117.0844</v>
      </c>
    </row>
    <row r="43" spans="3:64" s="1" customFormat="1" ht="19.149999999999999" customHeight="1" x14ac:dyDescent="0.25">
      <c r="C43" s="14" t="s">
        <v>63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f t="shared" si="0"/>
        <v>0</v>
      </c>
      <c r="O43" s="10">
        <f t="shared" si="1"/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f t="shared" si="2"/>
        <v>0</v>
      </c>
      <c r="BA43" s="10">
        <f t="shared" si="3"/>
        <v>0</v>
      </c>
      <c r="BB43" s="10">
        <v>0</v>
      </c>
      <c r="BC43" s="10">
        <v>0</v>
      </c>
      <c r="BD43" s="10">
        <f t="shared" si="4"/>
        <v>0</v>
      </c>
      <c r="BE43" s="10">
        <f t="shared" si="5"/>
        <v>0</v>
      </c>
      <c r="BF43" s="10">
        <v>0</v>
      </c>
      <c r="BG43" s="10">
        <v>0</v>
      </c>
      <c r="BI43" s="10">
        <f t="shared" si="6"/>
        <v>0</v>
      </c>
      <c r="BJ43" s="10">
        <f t="shared" si="7"/>
        <v>0</v>
      </c>
      <c r="BK43" s="10">
        <f t="shared" si="8"/>
        <v>0</v>
      </c>
      <c r="BL43" s="10">
        <f t="shared" si="9"/>
        <v>0</v>
      </c>
    </row>
    <row r="44" spans="3:64" s="1" customFormat="1" ht="19.149999999999999" customHeight="1" x14ac:dyDescent="0.25">
      <c r="C44" s="14" t="s">
        <v>64</v>
      </c>
      <c r="D44" s="10">
        <v>0</v>
      </c>
      <c r="E44" s="10">
        <v>0</v>
      </c>
      <c r="F44" s="10">
        <v>14656</v>
      </c>
      <c r="G44" s="10">
        <v>6511.79</v>
      </c>
      <c r="H44" s="10">
        <v>11096</v>
      </c>
      <c r="I44" s="10">
        <v>4912.29</v>
      </c>
      <c r="J44" s="10">
        <v>0</v>
      </c>
      <c r="K44" s="10">
        <v>0</v>
      </c>
      <c r="L44" s="10">
        <v>0</v>
      </c>
      <c r="M44" s="10">
        <v>0</v>
      </c>
      <c r="N44" s="10">
        <f t="shared" si="0"/>
        <v>14656</v>
      </c>
      <c r="O44" s="10">
        <f t="shared" si="1"/>
        <v>6511.79</v>
      </c>
      <c r="P44" s="10">
        <v>38</v>
      </c>
      <c r="Q44" s="10">
        <v>2908.6539376000001</v>
      </c>
      <c r="R44" s="10">
        <v>11</v>
      </c>
      <c r="S44" s="10">
        <v>1598.47416</v>
      </c>
      <c r="T44" s="10">
        <v>2</v>
      </c>
      <c r="U44" s="10">
        <v>790</v>
      </c>
      <c r="V44" s="10">
        <v>0</v>
      </c>
      <c r="W44" s="10">
        <v>0</v>
      </c>
      <c r="X44" s="10">
        <v>0</v>
      </c>
      <c r="Y44" s="10">
        <v>0</v>
      </c>
      <c r="Z44" s="10">
        <v>51</v>
      </c>
      <c r="AA44" s="10">
        <v>5297.1280975999998</v>
      </c>
      <c r="AB44" s="10">
        <v>0</v>
      </c>
      <c r="AC44" s="10">
        <v>0</v>
      </c>
      <c r="AD44" s="10">
        <v>0</v>
      </c>
      <c r="AE44" s="10">
        <v>0</v>
      </c>
      <c r="AF44" s="10">
        <v>9</v>
      </c>
      <c r="AG44" s="10">
        <v>154.81540000000001</v>
      </c>
      <c r="AH44" s="10">
        <v>0</v>
      </c>
      <c r="AI44" s="10">
        <v>0</v>
      </c>
      <c r="AJ44" s="10">
        <v>0</v>
      </c>
      <c r="AK44" s="10">
        <v>0</v>
      </c>
      <c r="AL44" s="10">
        <v>101</v>
      </c>
      <c r="AM44" s="10">
        <v>43.29</v>
      </c>
      <c r="AN44" s="10">
        <v>110</v>
      </c>
      <c r="AO44" s="10">
        <v>198.1054</v>
      </c>
      <c r="AP44" s="10">
        <v>0</v>
      </c>
      <c r="AQ44" s="10">
        <v>0</v>
      </c>
      <c r="AR44" s="10">
        <v>0</v>
      </c>
      <c r="AS44" s="10">
        <v>0</v>
      </c>
      <c r="AT44" s="10">
        <v>87</v>
      </c>
      <c r="AU44" s="10">
        <v>13916.52209</v>
      </c>
      <c r="AV44" s="10">
        <v>0</v>
      </c>
      <c r="AW44" s="10">
        <v>0</v>
      </c>
      <c r="AX44" s="10">
        <v>120</v>
      </c>
      <c r="AY44" s="10">
        <v>3583.7569546</v>
      </c>
      <c r="AZ44" s="10">
        <f t="shared" si="2"/>
        <v>14817</v>
      </c>
      <c r="BA44" s="10">
        <f t="shared" si="3"/>
        <v>12007.023497599999</v>
      </c>
      <c r="BB44" s="10">
        <v>207</v>
      </c>
      <c r="BC44" s="10">
        <v>17500.2790446</v>
      </c>
      <c r="BD44" s="10">
        <f t="shared" si="4"/>
        <v>15024</v>
      </c>
      <c r="BE44" s="10">
        <f t="shared" si="5"/>
        <v>29507.302542199999</v>
      </c>
      <c r="BF44" s="10">
        <v>14757</v>
      </c>
      <c r="BG44" s="10">
        <v>6555.08</v>
      </c>
      <c r="BI44" s="10">
        <f t="shared" si="6"/>
        <v>0</v>
      </c>
      <c r="BJ44" s="10">
        <f t="shared" si="7"/>
        <v>0</v>
      </c>
      <c r="BK44" s="10">
        <f t="shared" si="8"/>
        <v>96</v>
      </c>
      <c r="BL44" s="10">
        <f t="shared" si="9"/>
        <v>14071.33749</v>
      </c>
    </row>
    <row r="45" spans="3:64" s="1" customFormat="1" ht="19.149999999999999" customHeight="1" x14ac:dyDescent="0.25">
      <c r="C45" s="14" t="s">
        <v>65</v>
      </c>
      <c r="D45" s="10">
        <v>22</v>
      </c>
      <c r="E45" s="10">
        <v>48.878999999999998</v>
      </c>
      <c r="F45" s="10">
        <v>0</v>
      </c>
      <c r="G45" s="10">
        <v>0</v>
      </c>
      <c r="H45" s="10">
        <v>22</v>
      </c>
      <c r="I45" s="10">
        <v>48.878999999999998</v>
      </c>
      <c r="J45" s="10">
        <v>0</v>
      </c>
      <c r="K45" s="10">
        <v>0</v>
      </c>
      <c r="L45" s="10">
        <v>0</v>
      </c>
      <c r="M45" s="10">
        <v>0</v>
      </c>
      <c r="N45" s="10">
        <f t="shared" si="0"/>
        <v>22</v>
      </c>
      <c r="O45" s="10">
        <f t="shared" si="1"/>
        <v>48.878999999999998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1</v>
      </c>
      <c r="AU45" s="10">
        <v>39.72486</v>
      </c>
      <c r="AV45" s="10">
        <v>40</v>
      </c>
      <c r="AW45" s="10">
        <v>78.633080000000007</v>
      </c>
      <c r="AX45" s="10">
        <v>0</v>
      </c>
      <c r="AY45" s="10">
        <v>0</v>
      </c>
      <c r="AZ45" s="10">
        <f t="shared" si="2"/>
        <v>22</v>
      </c>
      <c r="BA45" s="10">
        <f t="shared" si="3"/>
        <v>48.878999999999998</v>
      </c>
      <c r="BB45" s="10">
        <v>41</v>
      </c>
      <c r="BC45" s="10">
        <v>118.35794</v>
      </c>
      <c r="BD45" s="10">
        <f t="shared" si="4"/>
        <v>63</v>
      </c>
      <c r="BE45" s="10">
        <f t="shared" si="5"/>
        <v>167.23694</v>
      </c>
      <c r="BF45" s="10">
        <v>0</v>
      </c>
      <c r="BG45" s="10">
        <v>0</v>
      </c>
      <c r="BI45" s="10">
        <f t="shared" si="6"/>
        <v>0</v>
      </c>
      <c r="BJ45" s="10">
        <f t="shared" si="7"/>
        <v>0</v>
      </c>
      <c r="BK45" s="10">
        <f t="shared" si="8"/>
        <v>1</v>
      </c>
      <c r="BL45" s="10">
        <f t="shared" si="9"/>
        <v>39.72486</v>
      </c>
    </row>
    <row r="46" spans="3:64" s="1" customFormat="1" ht="19.149999999999999" customHeight="1" x14ac:dyDescent="0.25">
      <c r="C46" s="14" t="s">
        <v>66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2</v>
      </c>
      <c r="M46" s="10">
        <v>320</v>
      </c>
      <c r="N46" s="10">
        <f t="shared" si="0"/>
        <v>2</v>
      </c>
      <c r="O46" s="10">
        <f t="shared" si="1"/>
        <v>320</v>
      </c>
      <c r="P46" s="10">
        <v>179</v>
      </c>
      <c r="Q46" s="10">
        <v>10690.0377355</v>
      </c>
      <c r="R46" s="10">
        <v>138</v>
      </c>
      <c r="S46" s="10">
        <v>15093.8806138</v>
      </c>
      <c r="T46" s="10">
        <v>43</v>
      </c>
      <c r="U46" s="10">
        <v>16154.502094699999</v>
      </c>
      <c r="V46" s="10">
        <v>0</v>
      </c>
      <c r="W46" s="10">
        <v>0</v>
      </c>
      <c r="X46" s="10">
        <v>0</v>
      </c>
      <c r="Y46" s="10">
        <v>0</v>
      </c>
      <c r="Z46" s="10">
        <v>360</v>
      </c>
      <c r="AA46" s="10">
        <v>41938.420444000003</v>
      </c>
      <c r="AB46" s="10">
        <v>0</v>
      </c>
      <c r="AC46" s="10">
        <v>0</v>
      </c>
      <c r="AD46" s="10">
        <v>100</v>
      </c>
      <c r="AE46" s="10">
        <v>1309.4425799999999</v>
      </c>
      <c r="AF46" s="10">
        <v>16</v>
      </c>
      <c r="AG46" s="10">
        <v>254.87846999999999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116</v>
      </c>
      <c r="AO46" s="10">
        <v>1564.32105</v>
      </c>
      <c r="AP46" s="10">
        <v>0</v>
      </c>
      <c r="AQ46" s="10">
        <v>0</v>
      </c>
      <c r="AR46" s="10">
        <v>18</v>
      </c>
      <c r="AS46" s="10">
        <v>466.25</v>
      </c>
      <c r="AT46" s="10">
        <v>48</v>
      </c>
      <c r="AU46" s="10">
        <v>1588.5184999999999</v>
      </c>
      <c r="AV46" s="10">
        <v>563</v>
      </c>
      <c r="AW46" s="10">
        <v>2855.73821</v>
      </c>
      <c r="AX46" s="10">
        <v>13629</v>
      </c>
      <c r="AY46" s="10">
        <v>40493.460561699998</v>
      </c>
      <c r="AZ46" s="10">
        <f t="shared" si="2"/>
        <v>478</v>
      </c>
      <c r="BA46" s="10">
        <f t="shared" si="3"/>
        <v>43822.741494000002</v>
      </c>
      <c r="BB46" s="10">
        <v>14258</v>
      </c>
      <c r="BC46" s="10">
        <v>45403.967271699999</v>
      </c>
      <c r="BD46" s="10">
        <f t="shared" si="4"/>
        <v>14736</v>
      </c>
      <c r="BE46" s="10">
        <f t="shared" si="5"/>
        <v>89226.708765699994</v>
      </c>
      <c r="BF46" s="10">
        <v>82</v>
      </c>
      <c r="BG46" s="10">
        <v>1221.99784</v>
      </c>
      <c r="BI46" s="10">
        <f t="shared" si="6"/>
        <v>118</v>
      </c>
      <c r="BJ46" s="10">
        <f t="shared" si="7"/>
        <v>1775.6925799999999</v>
      </c>
      <c r="BK46" s="10">
        <f t="shared" si="8"/>
        <v>64</v>
      </c>
      <c r="BL46" s="10">
        <f t="shared" si="9"/>
        <v>1843.3969699999998</v>
      </c>
    </row>
    <row r="47" spans="3:64" s="1" customFormat="1" ht="19.149999999999999" customHeight="1" x14ac:dyDescent="0.25">
      <c r="C47" s="13" t="s">
        <v>67</v>
      </c>
      <c r="D47" s="9">
        <v>694</v>
      </c>
      <c r="E47" s="9">
        <v>5936.8504172000003</v>
      </c>
      <c r="F47" s="9">
        <v>15916</v>
      </c>
      <c r="G47" s="9">
        <v>21563.1041673</v>
      </c>
      <c r="H47" s="9">
        <v>11917</v>
      </c>
      <c r="I47" s="9">
        <v>16037.664616100001</v>
      </c>
      <c r="J47" s="9">
        <v>12</v>
      </c>
      <c r="K47" s="9">
        <v>3993.3801899999999</v>
      </c>
      <c r="L47" s="9">
        <v>192</v>
      </c>
      <c r="M47" s="9">
        <v>43483.426599300001</v>
      </c>
      <c r="N47" s="10">
        <f t="shared" si="0"/>
        <v>16814</v>
      </c>
      <c r="O47" s="10">
        <f t="shared" si="1"/>
        <v>74976.761373799993</v>
      </c>
      <c r="P47" s="9">
        <v>19453</v>
      </c>
      <c r="Q47" s="9">
        <v>202956.0102817</v>
      </c>
      <c r="R47" s="9">
        <v>1791</v>
      </c>
      <c r="S47" s="9">
        <v>259797.16872849999</v>
      </c>
      <c r="T47" s="9">
        <v>32852</v>
      </c>
      <c r="U47" s="9">
        <v>196544.62570830001</v>
      </c>
      <c r="V47" s="9">
        <v>0</v>
      </c>
      <c r="W47" s="9">
        <v>0</v>
      </c>
      <c r="X47" s="9">
        <v>0</v>
      </c>
      <c r="Y47" s="9">
        <v>0</v>
      </c>
      <c r="Z47" s="9">
        <v>54096</v>
      </c>
      <c r="AA47" s="9">
        <v>659297.8047185</v>
      </c>
      <c r="AB47" s="9">
        <v>0</v>
      </c>
      <c r="AC47" s="9">
        <v>0</v>
      </c>
      <c r="AD47" s="9">
        <v>209</v>
      </c>
      <c r="AE47" s="9">
        <v>2399.53233</v>
      </c>
      <c r="AF47" s="9">
        <v>405</v>
      </c>
      <c r="AG47" s="9">
        <v>2641.0815087999999</v>
      </c>
      <c r="AH47" s="9">
        <v>0</v>
      </c>
      <c r="AI47" s="9">
        <v>0</v>
      </c>
      <c r="AJ47" s="9">
        <v>3</v>
      </c>
      <c r="AK47" s="9">
        <v>536.85578999999996</v>
      </c>
      <c r="AL47" s="9">
        <v>829</v>
      </c>
      <c r="AM47" s="9">
        <v>376.83602000000002</v>
      </c>
      <c r="AN47" s="9">
        <v>1446</v>
      </c>
      <c r="AO47" s="9">
        <v>5954.3056488000002</v>
      </c>
      <c r="AP47" s="9">
        <v>19</v>
      </c>
      <c r="AQ47" s="9">
        <v>60367.270120000001</v>
      </c>
      <c r="AR47" s="9">
        <v>204</v>
      </c>
      <c r="AS47" s="9">
        <v>4181.0393858999996</v>
      </c>
      <c r="AT47" s="9">
        <v>989</v>
      </c>
      <c r="AU47" s="9">
        <v>62333.978928800003</v>
      </c>
      <c r="AV47" s="9">
        <v>9856</v>
      </c>
      <c r="AW47" s="9">
        <v>43612.155167999998</v>
      </c>
      <c r="AX47" s="9">
        <v>117281</v>
      </c>
      <c r="AY47" s="9">
        <v>1134646.5820436999</v>
      </c>
      <c r="AZ47" s="10">
        <f t="shared" si="2"/>
        <v>72356</v>
      </c>
      <c r="BA47" s="10">
        <f t="shared" si="3"/>
        <v>740228.87174109998</v>
      </c>
      <c r="BB47" s="9">
        <v>128349</v>
      </c>
      <c r="BC47" s="9">
        <v>1305141.0256463999</v>
      </c>
      <c r="BD47" s="10">
        <f t="shared" si="4"/>
        <v>200705</v>
      </c>
      <c r="BE47" s="10">
        <f t="shared" si="5"/>
        <v>2045369.8973874999</v>
      </c>
      <c r="BF47" s="9">
        <v>17319</v>
      </c>
      <c r="BG47" s="9">
        <v>26890.5143517</v>
      </c>
      <c r="BI47" s="10">
        <f t="shared" si="6"/>
        <v>413</v>
      </c>
      <c r="BJ47" s="10">
        <f t="shared" si="7"/>
        <v>6580.5717158999996</v>
      </c>
      <c r="BK47" s="10">
        <f t="shared" si="8"/>
        <v>1394</v>
      </c>
      <c r="BL47" s="10">
        <f t="shared" si="9"/>
        <v>64975.060437600005</v>
      </c>
    </row>
    <row r="48" spans="3:64" s="1" customFormat="1" ht="19.149999999999999" customHeight="1" x14ac:dyDescent="0.25">
      <c r="C48" s="14" t="s">
        <v>68</v>
      </c>
      <c r="D48" s="10">
        <v>0</v>
      </c>
      <c r="E48" s="10">
        <v>0</v>
      </c>
      <c r="F48" s="10">
        <v>2</v>
      </c>
      <c r="G48" s="10">
        <v>10.508749999999999</v>
      </c>
      <c r="H48" s="10">
        <v>0</v>
      </c>
      <c r="I48" s="10">
        <v>0</v>
      </c>
      <c r="J48" s="10">
        <v>0</v>
      </c>
      <c r="K48" s="10">
        <v>0</v>
      </c>
      <c r="L48" s="10">
        <v>2</v>
      </c>
      <c r="M48" s="10">
        <v>1733.7439199999999</v>
      </c>
      <c r="N48" s="10">
        <f t="shared" si="0"/>
        <v>4</v>
      </c>
      <c r="O48" s="10">
        <f t="shared" si="1"/>
        <v>1744.2526699999999</v>
      </c>
      <c r="P48" s="10">
        <v>166</v>
      </c>
      <c r="Q48" s="10">
        <v>1271.72189</v>
      </c>
      <c r="R48" s="10">
        <v>8</v>
      </c>
      <c r="S48" s="10">
        <v>982.76869999999997</v>
      </c>
      <c r="T48" s="10">
        <v>1</v>
      </c>
      <c r="U48" s="10">
        <v>150</v>
      </c>
      <c r="V48" s="10">
        <v>0</v>
      </c>
      <c r="W48" s="10">
        <v>0</v>
      </c>
      <c r="X48" s="10">
        <v>0</v>
      </c>
      <c r="Y48" s="10">
        <v>0</v>
      </c>
      <c r="Z48" s="10">
        <v>175</v>
      </c>
      <c r="AA48" s="10">
        <v>2404.4905899999999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18</v>
      </c>
      <c r="AW48" s="10">
        <v>29.75</v>
      </c>
      <c r="AX48" s="10">
        <v>611</v>
      </c>
      <c r="AY48" s="10">
        <v>6517.3784699999997</v>
      </c>
      <c r="AZ48" s="10">
        <f t="shared" si="2"/>
        <v>179</v>
      </c>
      <c r="BA48" s="10">
        <f t="shared" si="3"/>
        <v>4148.7432599999993</v>
      </c>
      <c r="BB48" s="10">
        <v>629</v>
      </c>
      <c r="BC48" s="10">
        <v>6547.1284699999997</v>
      </c>
      <c r="BD48" s="10">
        <f t="shared" si="4"/>
        <v>808</v>
      </c>
      <c r="BE48" s="10">
        <f t="shared" si="5"/>
        <v>10695.871729999999</v>
      </c>
      <c r="BF48" s="10">
        <v>5</v>
      </c>
      <c r="BG48" s="10">
        <v>31.32949</v>
      </c>
      <c r="BI48" s="10">
        <f t="shared" si="6"/>
        <v>0</v>
      </c>
      <c r="BJ48" s="10">
        <f t="shared" si="7"/>
        <v>0</v>
      </c>
      <c r="BK48" s="10">
        <f t="shared" si="8"/>
        <v>0</v>
      </c>
      <c r="BL48" s="10">
        <f t="shared" si="9"/>
        <v>0</v>
      </c>
    </row>
    <row r="49" spans="3:64" s="1" customFormat="1" ht="19.149999999999999" customHeight="1" x14ac:dyDescent="0.25">
      <c r="C49" s="14" t="s">
        <v>69</v>
      </c>
      <c r="D49" s="10">
        <v>1</v>
      </c>
      <c r="E49" s="10">
        <v>18</v>
      </c>
      <c r="F49" s="10">
        <v>1</v>
      </c>
      <c r="G49" s="10">
        <v>12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f t="shared" si="0"/>
        <v>2</v>
      </c>
      <c r="O49" s="10">
        <f t="shared" si="1"/>
        <v>30</v>
      </c>
      <c r="P49" s="10">
        <v>2</v>
      </c>
      <c r="Q49" s="10">
        <v>29.75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2</v>
      </c>
      <c r="AA49" s="10">
        <v>29.75</v>
      </c>
      <c r="AB49" s="10">
        <v>0</v>
      </c>
      <c r="AC49" s="10">
        <v>0</v>
      </c>
      <c r="AD49" s="10">
        <v>0</v>
      </c>
      <c r="AE49" s="10">
        <v>0</v>
      </c>
      <c r="AF49" s="10">
        <v>84</v>
      </c>
      <c r="AG49" s="10">
        <v>1232.1051500000001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84</v>
      </c>
      <c r="AO49" s="10">
        <v>1232.1051500000001</v>
      </c>
      <c r="AP49" s="10">
        <v>0</v>
      </c>
      <c r="AQ49" s="10">
        <v>0</v>
      </c>
      <c r="AR49" s="10">
        <v>0</v>
      </c>
      <c r="AS49" s="10">
        <v>0</v>
      </c>
      <c r="AT49" s="10">
        <v>22</v>
      </c>
      <c r="AU49" s="10">
        <v>679.39</v>
      </c>
      <c r="AV49" s="10">
        <v>1</v>
      </c>
      <c r="AW49" s="10">
        <v>1</v>
      </c>
      <c r="AX49" s="10">
        <v>92</v>
      </c>
      <c r="AY49" s="10">
        <v>753.63008000000002</v>
      </c>
      <c r="AZ49" s="10">
        <f t="shared" si="2"/>
        <v>88</v>
      </c>
      <c r="BA49" s="10">
        <f t="shared" si="3"/>
        <v>1291.8551500000001</v>
      </c>
      <c r="BB49" s="10">
        <v>115</v>
      </c>
      <c r="BC49" s="10">
        <v>1434.02008</v>
      </c>
      <c r="BD49" s="10">
        <f t="shared" si="4"/>
        <v>203</v>
      </c>
      <c r="BE49" s="10">
        <f t="shared" si="5"/>
        <v>2725.8752300000001</v>
      </c>
      <c r="BF49" s="10">
        <v>0</v>
      </c>
      <c r="BG49" s="10">
        <v>0</v>
      </c>
      <c r="BI49" s="10">
        <f t="shared" si="6"/>
        <v>0</v>
      </c>
      <c r="BJ49" s="10">
        <f t="shared" si="7"/>
        <v>0</v>
      </c>
      <c r="BK49" s="10">
        <f t="shared" si="8"/>
        <v>106</v>
      </c>
      <c r="BL49" s="10">
        <f t="shared" si="9"/>
        <v>1911.4951500000002</v>
      </c>
    </row>
    <row r="50" spans="3:64" s="1" customFormat="1" ht="19.149999999999999" customHeight="1" x14ac:dyDescent="0.25">
      <c r="C50" s="14" t="s">
        <v>70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f t="shared" si="0"/>
        <v>0</v>
      </c>
      <c r="O50" s="10">
        <f t="shared" si="1"/>
        <v>0</v>
      </c>
      <c r="P50" s="10">
        <v>1</v>
      </c>
      <c r="Q50" s="10">
        <v>15.540649999999999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1</v>
      </c>
      <c r="AA50" s="10">
        <v>15.540649999999999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f t="shared" si="2"/>
        <v>1</v>
      </c>
      <c r="BA50" s="10">
        <f t="shared" si="3"/>
        <v>15.540649999999999</v>
      </c>
      <c r="BB50" s="10">
        <v>0</v>
      </c>
      <c r="BC50" s="10">
        <v>0</v>
      </c>
      <c r="BD50" s="10">
        <f t="shared" si="4"/>
        <v>1</v>
      </c>
      <c r="BE50" s="10">
        <f t="shared" si="5"/>
        <v>15.540649999999999</v>
      </c>
      <c r="BF50" s="10">
        <v>0</v>
      </c>
      <c r="BG50" s="10">
        <v>0</v>
      </c>
      <c r="BI50" s="10">
        <f t="shared" si="6"/>
        <v>0</v>
      </c>
      <c r="BJ50" s="10">
        <f t="shared" si="7"/>
        <v>0</v>
      </c>
      <c r="BK50" s="10">
        <f t="shared" si="8"/>
        <v>0</v>
      </c>
      <c r="BL50" s="10">
        <f t="shared" si="9"/>
        <v>0</v>
      </c>
    </row>
    <row r="51" spans="3:64" s="1" customFormat="1" ht="19.149999999999999" customHeight="1" x14ac:dyDescent="0.25">
      <c r="C51" s="14" t="s">
        <v>71</v>
      </c>
      <c r="D51" s="10">
        <v>0</v>
      </c>
      <c r="E51" s="10">
        <v>0</v>
      </c>
      <c r="F51" s="10">
        <v>627</v>
      </c>
      <c r="G51" s="10">
        <v>363.79</v>
      </c>
      <c r="H51" s="10">
        <v>627</v>
      </c>
      <c r="I51" s="10">
        <v>363.79</v>
      </c>
      <c r="J51" s="10">
        <v>0</v>
      </c>
      <c r="K51" s="10">
        <v>0</v>
      </c>
      <c r="L51" s="10">
        <v>0</v>
      </c>
      <c r="M51" s="10">
        <v>0</v>
      </c>
      <c r="N51" s="10">
        <f t="shared" si="0"/>
        <v>627</v>
      </c>
      <c r="O51" s="10">
        <f t="shared" si="1"/>
        <v>363.79</v>
      </c>
      <c r="P51" s="10">
        <v>1</v>
      </c>
      <c r="Q51" s="10">
        <v>0.4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1</v>
      </c>
      <c r="AA51" s="10">
        <v>0.4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1</v>
      </c>
      <c r="AM51" s="10">
        <v>0.4</v>
      </c>
      <c r="AN51" s="10">
        <v>1</v>
      </c>
      <c r="AO51" s="10">
        <v>0.4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38</v>
      </c>
      <c r="AY51" s="10">
        <v>1015.481</v>
      </c>
      <c r="AZ51" s="10">
        <f t="shared" si="2"/>
        <v>629</v>
      </c>
      <c r="BA51" s="10">
        <f t="shared" si="3"/>
        <v>364.59</v>
      </c>
      <c r="BB51" s="10">
        <v>38</v>
      </c>
      <c r="BC51" s="10">
        <v>1015.481</v>
      </c>
      <c r="BD51" s="10">
        <f t="shared" si="4"/>
        <v>667</v>
      </c>
      <c r="BE51" s="10">
        <f t="shared" si="5"/>
        <v>1380.0709999999999</v>
      </c>
      <c r="BF51" s="10">
        <v>569</v>
      </c>
      <c r="BG51" s="10">
        <v>227.88</v>
      </c>
      <c r="BI51" s="10">
        <f t="shared" si="6"/>
        <v>0</v>
      </c>
      <c r="BJ51" s="10">
        <f t="shared" si="7"/>
        <v>0</v>
      </c>
      <c r="BK51" s="10">
        <f t="shared" si="8"/>
        <v>0</v>
      </c>
      <c r="BL51" s="10">
        <f t="shared" si="9"/>
        <v>0</v>
      </c>
    </row>
    <row r="52" spans="3:64" s="1" customFormat="1" ht="19.149999999999999" customHeight="1" x14ac:dyDescent="0.25">
      <c r="C52" s="14" t="s">
        <v>72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f t="shared" si="0"/>
        <v>0</v>
      </c>
      <c r="O52" s="10">
        <f t="shared" si="1"/>
        <v>0</v>
      </c>
      <c r="P52" s="10">
        <v>6</v>
      </c>
      <c r="Q52" s="10">
        <v>86.65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6</v>
      </c>
      <c r="AA52" s="10">
        <v>86.65</v>
      </c>
      <c r="AB52" s="10">
        <v>0</v>
      </c>
      <c r="AC52" s="10">
        <v>0</v>
      </c>
      <c r="AD52" s="10">
        <v>0</v>
      </c>
      <c r="AE52" s="10">
        <v>0</v>
      </c>
      <c r="AF52" s="10">
        <v>22</v>
      </c>
      <c r="AG52" s="10">
        <v>206.20788999999999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22</v>
      </c>
      <c r="AO52" s="10">
        <v>206.20788999999999</v>
      </c>
      <c r="AP52" s="10">
        <v>0</v>
      </c>
      <c r="AQ52" s="10">
        <v>0</v>
      </c>
      <c r="AR52" s="10">
        <v>0</v>
      </c>
      <c r="AS52" s="10">
        <v>0</v>
      </c>
      <c r="AT52" s="10">
        <v>10</v>
      </c>
      <c r="AU52" s="10">
        <v>192.35431</v>
      </c>
      <c r="AV52" s="10">
        <v>0</v>
      </c>
      <c r="AW52" s="10">
        <v>0</v>
      </c>
      <c r="AX52" s="10">
        <v>6</v>
      </c>
      <c r="AY52" s="10">
        <v>40.17</v>
      </c>
      <c r="AZ52" s="10">
        <f t="shared" si="2"/>
        <v>28</v>
      </c>
      <c r="BA52" s="10">
        <f t="shared" si="3"/>
        <v>292.85789</v>
      </c>
      <c r="BB52" s="10">
        <v>16</v>
      </c>
      <c r="BC52" s="10">
        <v>232.52431000000001</v>
      </c>
      <c r="BD52" s="10">
        <f t="shared" si="4"/>
        <v>44</v>
      </c>
      <c r="BE52" s="10">
        <f t="shared" si="5"/>
        <v>525.38220000000001</v>
      </c>
      <c r="BF52" s="10">
        <v>0</v>
      </c>
      <c r="BG52" s="10">
        <v>0</v>
      </c>
      <c r="BI52" s="10">
        <f t="shared" si="6"/>
        <v>0</v>
      </c>
      <c r="BJ52" s="10">
        <f t="shared" si="7"/>
        <v>0</v>
      </c>
      <c r="BK52" s="10">
        <f t="shared" si="8"/>
        <v>32</v>
      </c>
      <c r="BL52" s="10">
        <f t="shared" si="9"/>
        <v>398.56219999999996</v>
      </c>
    </row>
    <row r="53" spans="3:64" s="1" customFormat="1" ht="19.149999999999999" customHeight="1" x14ac:dyDescent="0.25">
      <c r="C53" s="14" t="s">
        <v>73</v>
      </c>
      <c r="D53" s="10">
        <v>0</v>
      </c>
      <c r="E53" s="10">
        <v>0</v>
      </c>
      <c r="F53" s="10">
        <v>237</v>
      </c>
      <c r="G53" s="10">
        <v>147.63999999999999</v>
      </c>
      <c r="H53" s="10">
        <v>192</v>
      </c>
      <c r="I53" s="10">
        <v>119.36</v>
      </c>
      <c r="J53" s="10">
        <v>0</v>
      </c>
      <c r="K53" s="10">
        <v>0</v>
      </c>
      <c r="L53" s="10">
        <v>0</v>
      </c>
      <c r="M53" s="10">
        <v>0</v>
      </c>
      <c r="N53" s="10">
        <f t="shared" si="0"/>
        <v>237</v>
      </c>
      <c r="O53" s="10">
        <f t="shared" si="1"/>
        <v>147.63999999999999</v>
      </c>
      <c r="P53" s="10">
        <v>1091</v>
      </c>
      <c r="Q53" s="10">
        <v>659.39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1091</v>
      </c>
      <c r="AA53" s="10">
        <v>659.39</v>
      </c>
      <c r="AB53" s="10">
        <v>0</v>
      </c>
      <c r="AC53" s="10">
        <v>0</v>
      </c>
      <c r="AD53" s="10">
        <v>0</v>
      </c>
      <c r="AE53" s="10">
        <v>0</v>
      </c>
      <c r="AF53" s="10">
        <v>404</v>
      </c>
      <c r="AG53" s="10">
        <v>642.34</v>
      </c>
      <c r="AH53" s="10">
        <v>0</v>
      </c>
      <c r="AI53" s="10">
        <v>0</v>
      </c>
      <c r="AJ53" s="10">
        <v>0</v>
      </c>
      <c r="AK53" s="10">
        <v>0</v>
      </c>
      <c r="AL53" s="10">
        <v>1488</v>
      </c>
      <c r="AM53" s="10">
        <v>903.18</v>
      </c>
      <c r="AN53" s="10">
        <v>1892</v>
      </c>
      <c r="AO53" s="10">
        <v>1545.52</v>
      </c>
      <c r="AP53" s="10">
        <v>0</v>
      </c>
      <c r="AQ53" s="10">
        <v>0</v>
      </c>
      <c r="AR53" s="10">
        <v>0</v>
      </c>
      <c r="AS53" s="10">
        <v>0</v>
      </c>
      <c r="AT53" s="10">
        <v>25</v>
      </c>
      <c r="AU53" s="10">
        <v>367.12169</v>
      </c>
      <c r="AV53" s="10">
        <v>3</v>
      </c>
      <c r="AW53" s="10">
        <v>13.07</v>
      </c>
      <c r="AX53" s="10">
        <v>49</v>
      </c>
      <c r="AY53" s="10">
        <v>659.05499999999995</v>
      </c>
      <c r="AZ53" s="10">
        <f t="shared" si="2"/>
        <v>3220</v>
      </c>
      <c r="BA53" s="10">
        <f t="shared" si="3"/>
        <v>2352.5500000000002</v>
      </c>
      <c r="BB53" s="10">
        <v>77</v>
      </c>
      <c r="BC53" s="10">
        <v>1039.2466899999999</v>
      </c>
      <c r="BD53" s="10">
        <f t="shared" si="4"/>
        <v>3297</v>
      </c>
      <c r="BE53" s="10">
        <f t="shared" si="5"/>
        <v>3391.7966900000001</v>
      </c>
      <c r="BF53" s="10">
        <v>1830</v>
      </c>
      <c r="BG53" s="10">
        <v>1223.45</v>
      </c>
      <c r="BI53" s="10">
        <f t="shared" si="6"/>
        <v>0</v>
      </c>
      <c r="BJ53" s="10">
        <f t="shared" si="7"/>
        <v>0</v>
      </c>
      <c r="BK53" s="10">
        <f t="shared" si="8"/>
        <v>429</v>
      </c>
      <c r="BL53" s="10">
        <f t="shared" si="9"/>
        <v>1009.4616900000001</v>
      </c>
    </row>
    <row r="54" spans="3:64" s="1" customFormat="1" ht="19.149999999999999" customHeight="1" x14ac:dyDescent="0.25">
      <c r="C54" s="14" t="s">
        <v>74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f t="shared" si="0"/>
        <v>0</v>
      </c>
      <c r="O54" s="10">
        <f t="shared" si="1"/>
        <v>0</v>
      </c>
      <c r="P54" s="10">
        <v>1</v>
      </c>
      <c r="Q54" s="10">
        <v>1.0027999999999999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1</v>
      </c>
      <c r="AA54" s="10">
        <v>1.0027999999999999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1</v>
      </c>
      <c r="AM54" s="10">
        <v>1.0027999999999999</v>
      </c>
      <c r="AN54" s="10">
        <v>1</v>
      </c>
      <c r="AO54" s="10">
        <v>1.0027999999999999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38</v>
      </c>
      <c r="AY54" s="10">
        <v>210.53335000000001</v>
      </c>
      <c r="AZ54" s="10">
        <f t="shared" si="2"/>
        <v>2</v>
      </c>
      <c r="BA54" s="10">
        <f t="shared" si="3"/>
        <v>2.0055999999999998</v>
      </c>
      <c r="BB54" s="10">
        <v>38</v>
      </c>
      <c r="BC54" s="10">
        <v>210.53335000000001</v>
      </c>
      <c r="BD54" s="10">
        <f t="shared" si="4"/>
        <v>40</v>
      </c>
      <c r="BE54" s="10">
        <f t="shared" si="5"/>
        <v>212.53895</v>
      </c>
      <c r="BF54" s="10">
        <v>0</v>
      </c>
      <c r="BG54" s="10">
        <v>0</v>
      </c>
      <c r="BI54" s="10">
        <f t="shared" si="6"/>
        <v>0</v>
      </c>
      <c r="BJ54" s="10">
        <f t="shared" si="7"/>
        <v>0</v>
      </c>
      <c r="BK54" s="10">
        <f t="shared" si="8"/>
        <v>0</v>
      </c>
      <c r="BL54" s="10">
        <f t="shared" si="9"/>
        <v>0</v>
      </c>
    </row>
    <row r="55" spans="3:64" s="1" customFormat="1" ht="19.149999999999999" customHeight="1" x14ac:dyDescent="0.25">
      <c r="C55" s="13" t="s">
        <v>75</v>
      </c>
      <c r="D55" s="9">
        <v>1</v>
      </c>
      <c r="E55" s="9">
        <v>18</v>
      </c>
      <c r="F55" s="9">
        <v>867</v>
      </c>
      <c r="G55" s="9">
        <v>533.93875000000003</v>
      </c>
      <c r="H55" s="9">
        <v>819</v>
      </c>
      <c r="I55" s="9">
        <v>483.15</v>
      </c>
      <c r="J55" s="9">
        <v>0</v>
      </c>
      <c r="K55" s="9">
        <v>0</v>
      </c>
      <c r="L55" s="9">
        <v>2</v>
      </c>
      <c r="M55" s="9">
        <v>1733.7439199999999</v>
      </c>
      <c r="N55" s="10">
        <f t="shared" si="0"/>
        <v>870</v>
      </c>
      <c r="O55" s="10">
        <f t="shared" si="1"/>
        <v>2285.6826700000001</v>
      </c>
      <c r="P55" s="9">
        <v>1268</v>
      </c>
      <c r="Q55" s="9">
        <v>2064.45534</v>
      </c>
      <c r="R55" s="9">
        <v>8</v>
      </c>
      <c r="S55" s="9">
        <v>982.76869999999997</v>
      </c>
      <c r="T55" s="9">
        <v>1</v>
      </c>
      <c r="U55" s="9">
        <v>150</v>
      </c>
      <c r="V55" s="9">
        <v>0</v>
      </c>
      <c r="W55" s="9">
        <v>0</v>
      </c>
      <c r="X55" s="9">
        <v>0</v>
      </c>
      <c r="Y55" s="9">
        <v>0</v>
      </c>
      <c r="Z55" s="9">
        <v>1277</v>
      </c>
      <c r="AA55" s="9">
        <v>3197.2240400000001</v>
      </c>
      <c r="AB55" s="9">
        <v>0</v>
      </c>
      <c r="AC55" s="9">
        <v>0</v>
      </c>
      <c r="AD55" s="9">
        <v>0</v>
      </c>
      <c r="AE55" s="9">
        <v>0</v>
      </c>
      <c r="AF55" s="9">
        <v>510</v>
      </c>
      <c r="AG55" s="9">
        <v>2080.6530400000001</v>
      </c>
      <c r="AH55" s="9">
        <v>0</v>
      </c>
      <c r="AI55" s="9">
        <v>0</v>
      </c>
      <c r="AJ55" s="9">
        <v>0</v>
      </c>
      <c r="AK55" s="9">
        <v>0</v>
      </c>
      <c r="AL55" s="9">
        <v>1490</v>
      </c>
      <c r="AM55" s="9">
        <v>904.58280000000002</v>
      </c>
      <c r="AN55" s="9">
        <v>2000</v>
      </c>
      <c r="AO55" s="9">
        <v>2985.2358399999998</v>
      </c>
      <c r="AP55" s="9">
        <v>0</v>
      </c>
      <c r="AQ55" s="9">
        <v>0</v>
      </c>
      <c r="AR55" s="9">
        <v>0</v>
      </c>
      <c r="AS55" s="9">
        <v>0</v>
      </c>
      <c r="AT55" s="9">
        <v>57</v>
      </c>
      <c r="AU55" s="9">
        <v>1238.866</v>
      </c>
      <c r="AV55" s="9">
        <v>22</v>
      </c>
      <c r="AW55" s="9">
        <v>43.82</v>
      </c>
      <c r="AX55" s="9">
        <v>834</v>
      </c>
      <c r="AY55" s="9">
        <v>9196.2479000000003</v>
      </c>
      <c r="AZ55" s="10">
        <f t="shared" si="2"/>
        <v>4147</v>
      </c>
      <c r="BA55" s="10">
        <f t="shared" si="3"/>
        <v>8468.1425500000005</v>
      </c>
      <c r="BB55" s="9">
        <v>913</v>
      </c>
      <c r="BC55" s="9">
        <v>10478.9339</v>
      </c>
      <c r="BD55" s="10">
        <f t="shared" si="4"/>
        <v>5060</v>
      </c>
      <c r="BE55" s="10">
        <f t="shared" si="5"/>
        <v>18947.07645</v>
      </c>
      <c r="BF55" s="9">
        <v>2404</v>
      </c>
      <c r="BG55" s="9">
        <v>1482.65949</v>
      </c>
      <c r="BI55" s="10">
        <f t="shared" si="6"/>
        <v>0</v>
      </c>
      <c r="BJ55" s="10">
        <f t="shared" si="7"/>
        <v>0</v>
      </c>
      <c r="BK55" s="10">
        <f t="shared" si="8"/>
        <v>567</v>
      </c>
      <c r="BL55" s="10">
        <f t="shared" si="9"/>
        <v>3319.5190400000001</v>
      </c>
    </row>
    <row r="56" spans="3:64" s="1" customFormat="1" ht="19.149999999999999" customHeight="1" x14ac:dyDescent="0.25">
      <c r="C56" s="14" t="s">
        <v>76</v>
      </c>
      <c r="D56" s="10">
        <v>1704</v>
      </c>
      <c r="E56" s="10">
        <v>8908.8988121999992</v>
      </c>
      <c r="F56" s="10">
        <v>17747</v>
      </c>
      <c r="G56" s="10">
        <v>30256.518798900001</v>
      </c>
      <c r="H56" s="10">
        <v>13397</v>
      </c>
      <c r="I56" s="10">
        <v>18991.3246163</v>
      </c>
      <c r="J56" s="10">
        <v>73</v>
      </c>
      <c r="K56" s="10">
        <v>9355.4692599999998</v>
      </c>
      <c r="L56" s="10">
        <v>1378</v>
      </c>
      <c r="M56" s="10">
        <v>64339.013187700002</v>
      </c>
      <c r="N56" s="10">
        <f t="shared" si="0"/>
        <v>20902</v>
      </c>
      <c r="O56" s="10">
        <f t="shared" si="1"/>
        <v>112859.90005880001</v>
      </c>
      <c r="P56" s="10">
        <v>27836</v>
      </c>
      <c r="Q56" s="10">
        <v>319716.0671178</v>
      </c>
      <c r="R56" s="10">
        <v>2602</v>
      </c>
      <c r="S56" s="10">
        <v>383974.69700560003</v>
      </c>
      <c r="T56" s="10">
        <v>33060</v>
      </c>
      <c r="U56" s="10">
        <v>294957.31821910001</v>
      </c>
      <c r="V56" s="10">
        <v>39</v>
      </c>
      <c r="W56" s="10">
        <v>241.42445330000001</v>
      </c>
      <c r="X56" s="10">
        <v>184</v>
      </c>
      <c r="Y56" s="10">
        <v>68.899255600000004</v>
      </c>
      <c r="Z56" s="10">
        <v>63721</v>
      </c>
      <c r="AA56" s="10">
        <v>998958.4060514</v>
      </c>
      <c r="AB56" s="10">
        <v>2</v>
      </c>
      <c r="AC56" s="10">
        <v>1905</v>
      </c>
      <c r="AD56" s="10">
        <v>817</v>
      </c>
      <c r="AE56" s="10">
        <v>4068.8699943000001</v>
      </c>
      <c r="AF56" s="10">
        <v>1612</v>
      </c>
      <c r="AG56" s="10">
        <v>11115.556218199999</v>
      </c>
      <c r="AH56" s="10">
        <v>1</v>
      </c>
      <c r="AI56" s="10">
        <v>20000</v>
      </c>
      <c r="AJ56" s="10">
        <v>3</v>
      </c>
      <c r="AK56" s="10">
        <v>536.85578999999996</v>
      </c>
      <c r="AL56" s="10">
        <v>2539</v>
      </c>
      <c r="AM56" s="10">
        <v>2876.9435911999999</v>
      </c>
      <c r="AN56" s="10">
        <v>4974</v>
      </c>
      <c r="AO56" s="10">
        <v>40503.225593700001</v>
      </c>
      <c r="AP56" s="10">
        <v>63</v>
      </c>
      <c r="AQ56" s="10">
        <v>1342195.577141</v>
      </c>
      <c r="AR56" s="10">
        <v>451</v>
      </c>
      <c r="AS56" s="10">
        <v>6852.1547452000004</v>
      </c>
      <c r="AT56" s="10">
        <v>4729</v>
      </c>
      <c r="AU56" s="10">
        <v>189056.17967909999</v>
      </c>
      <c r="AV56" s="10">
        <v>16057</v>
      </c>
      <c r="AW56" s="10">
        <v>95974.121371899993</v>
      </c>
      <c r="AX56" s="10">
        <v>136807</v>
      </c>
      <c r="AY56" s="10">
        <v>10735880.092616299</v>
      </c>
      <c r="AZ56" s="10">
        <f t="shared" si="2"/>
        <v>89597</v>
      </c>
      <c r="BA56" s="10">
        <f t="shared" si="3"/>
        <v>1152321.5317039001</v>
      </c>
      <c r="BB56" s="10">
        <v>158107</v>
      </c>
      <c r="BC56" s="10">
        <v>12369958.1255535</v>
      </c>
      <c r="BD56" s="10">
        <f t="shared" si="4"/>
        <v>247704</v>
      </c>
      <c r="BE56" s="10">
        <f t="shared" si="5"/>
        <v>13522279.6572574</v>
      </c>
      <c r="BF56" s="10">
        <v>23827</v>
      </c>
      <c r="BG56" s="10">
        <v>45796.4864447</v>
      </c>
      <c r="BI56" s="10">
        <f t="shared" si="6"/>
        <v>1268</v>
      </c>
      <c r="BJ56" s="10">
        <f t="shared" si="7"/>
        <v>10921.024739500001</v>
      </c>
      <c r="BK56" s="10">
        <f t="shared" si="8"/>
        <v>6341</v>
      </c>
      <c r="BL56" s="10">
        <f t="shared" si="9"/>
        <v>200171.73589730001</v>
      </c>
    </row>
    <row r="57" spans="3:64" s="1" customFormat="1" ht="19.149999999999999" customHeight="1" x14ac:dyDescent="0.25">
      <c r="C57" s="14" t="s">
        <v>77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f t="shared" si="0"/>
        <v>0</v>
      </c>
      <c r="O57" s="10">
        <f t="shared" si="1"/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3</v>
      </c>
      <c r="AE57" s="10">
        <v>35.65</v>
      </c>
      <c r="AF57" s="10">
        <v>15</v>
      </c>
      <c r="AG57" s="10">
        <v>200.25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18</v>
      </c>
      <c r="AO57" s="10">
        <v>235.9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246</v>
      </c>
      <c r="AY57" s="10">
        <v>1280.1500000000001</v>
      </c>
      <c r="AZ57" s="10">
        <f t="shared" si="2"/>
        <v>18</v>
      </c>
      <c r="BA57" s="10">
        <f t="shared" si="3"/>
        <v>235.9</v>
      </c>
      <c r="BB57" s="10">
        <v>246</v>
      </c>
      <c r="BC57" s="10">
        <v>1280.1500000000001</v>
      </c>
      <c r="BD57" s="10">
        <f t="shared" si="4"/>
        <v>264</v>
      </c>
      <c r="BE57" s="10">
        <f t="shared" si="5"/>
        <v>1516.0500000000002</v>
      </c>
      <c r="BF57" s="10">
        <v>0</v>
      </c>
      <c r="BG57" s="10">
        <v>0</v>
      </c>
      <c r="BI57" s="10">
        <f t="shared" si="6"/>
        <v>3</v>
      </c>
      <c r="BJ57" s="10">
        <f t="shared" si="7"/>
        <v>35.65</v>
      </c>
      <c r="BK57" s="10">
        <f t="shared" si="8"/>
        <v>15</v>
      </c>
      <c r="BL57" s="10">
        <f t="shared" si="9"/>
        <v>200.25</v>
      </c>
    </row>
    <row r="58" spans="3:64" s="1" customFormat="1" ht="19.149999999999999" customHeight="1" x14ac:dyDescent="0.25">
      <c r="C58" s="14" t="s">
        <v>78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f t="shared" si="0"/>
        <v>0</v>
      </c>
      <c r="O58" s="10">
        <f t="shared" si="1"/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f t="shared" si="2"/>
        <v>0</v>
      </c>
      <c r="BA58" s="10">
        <f t="shared" si="3"/>
        <v>0</v>
      </c>
      <c r="BB58" s="10">
        <v>0</v>
      </c>
      <c r="BC58" s="10">
        <v>0</v>
      </c>
      <c r="BD58" s="10">
        <f t="shared" si="4"/>
        <v>0</v>
      </c>
      <c r="BE58" s="10">
        <f t="shared" si="5"/>
        <v>0</v>
      </c>
      <c r="BF58" s="10">
        <v>0</v>
      </c>
      <c r="BG58" s="10">
        <v>0</v>
      </c>
      <c r="BI58" s="10">
        <f t="shared" si="6"/>
        <v>0</v>
      </c>
      <c r="BJ58" s="10">
        <f t="shared" si="7"/>
        <v>0</v>
      </c>
      <c r="BK58" s="10">
        <f t="shared" si="8"/>
        <v>0</v>
      </c>
      <c r="BL58" s="10">
        <f t="shared" si="9"/>
        <v>0</v>
      </c>
    </row>
    <row r="59" spans="3:64" s="1" customFormat="1" ht="19.149999999999999" customHeight="1" x14ac:dyDescent="0.25">
      <c r="C59" s="14" t="s">
        <v>79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f t="shared" si="0"/>
        <v>0</v>
      </c>
      <c r="O59" s="10">
        <f t="shared" si="1"/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f t="shared" si="2"/>
        <v>0</v>
      </c>
      <c r="BA59" s="10">
        <f t="shared" si="3"/>
        <v>0</v>
      </c>
      <c r="BB59" s="10">
        <v>0</v>
      </c>
      <c r="BC59" s="10">
        <v>0</v>
      </c>
      <c r="BD59" s="10">
        <f t="shared" si="4"/>
        <v>0</v>
      </c>
      <c r="BE59" s="10">
        <f t="shared" si="5"/>
        <v>0</v>
      </c>
      <c r="BF59" s="10">
        <v>0</v>
      </c>
      <c r="BG59" s="10">
        <v>0</v>
      </c>
      <c r="BI59" s="10">
        <f t="shared" si="6"/>
        <v>0</v>
      </c>
      <c r="BJ59" s="10">
        <f t="shared" si="7"/>
        <v>0</v>
      </c>
      <c r="BK59" s="10">
        <f t="shared" si="8"/>
        <v>0</v>
      </c>
      <c r="BL59" s="10">
        <f t="shared" si="9"/>
        <v>0</v>
      </c>
    </row>
    <row r="60" spans="3:64" s="1" customFormat="1" ht="19.149999999999999" customHeight="1" x14ac:dyDescent="0.25">
      <c r="C60" s="14" t="s">
        <v>80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f t="shared" si="0"/>
        <v>0</v>
      </c>
      <c r="O60" s="10">
        <f t="shared" si="1"/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f t="shared" si="2"/>
        <v>0</v>
      </c>
      <c r="BA60" s="10">
        <f t="shared" si="3"/>
        <v>0</v>
      </c>
      <c r="BB60" s="10">
        <v>0</v>
      </c>
      <c r="BC60" s="10">
        <v>0</v>
      </c>
      <c r="BD60" s="10">
        <f t="shared" si="4"/>
        <v>0</v>
      </c>
      <c r="BE60" s="10">
        <f t="shared" si="5"/>
        <v>0</v>
      </c>
      <c r="BF60" s="10">
        <v>0</v>
      </c>
      <c r="BG60" s="10">
        <v>0</v>
      </c>
      <c r="BI60" s="10">
        <f t="shared" si="6"/>
        <v>0</v>
      </c>
      <c r="BJ60" s="10">
        <f t="shared" si="7"/>
        <v>0</v>
      </c>
      <c r="BK60" s="10">
        <f t="shared" si="8"/>
        <v>0</v>
      </c>
      <c r="BL60" s="10">
        <f t="shared" si="9"/>
        <v>0</v>
      </c>
    </row>
    <row r="61" spans="3:64" s="1" customFormat="1" ht="19.149999999999999" customHeight="1" x14ac:dyDescent="0.25">
      <c r="C61" s="13" t="s">
        <v>81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10">
        <f t="shared" si="0"/>
        <v>0</v>
      </c>
      <c r="O61" s="10">
        <f t="shared" si="1"/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3</v>
      </c>
      <c r="AE61" s="9">
        <v>35.65</v>
      </c>
      <c r="AF61" s="9">
        <v>15</v>
      </c>
      <c r="AG61" s="9">
        <v>200.25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18</v>
      </c>
      <c r="AO61" s="9">
        <v>235.9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246</v>
      </c>
      <c r="AY61" s="9">
        <v>1280.1500000000001</v>
      </c>
      <c r="AZ61" s="10">
        <f t="shared" si="2"/>
        <v>18</v>
      </c>
      <c r="BA61" s="10">
        <f t="shared" si="3"/>
        <v>235.9</v>
      </c>
      <c r="BB61" s="9">
        <v>246</v>
      </c>
      <c r="BC61" s="9">
        <v>1280.1500000000001</v>
      </c>
      <c r="BD61" s="10">
        <f t="shared" si="4"/>
        <v>264</v>
      </c>
      <c r="BE61" s="10">
        <f t="shared" si="5"/>
        <v>1516.0500000000002</v>
      </c>
      <c r="BF61" s="9">
        <v>0</v>
      </c>
      <c r="BG61" s="9">
        <v>0</v>
      </c>
      <c r="BI61" s="10">
        <f t="shared" si="6"/>
        <v>3</v>
      </c>
      <c r="BJ61" s="10">
        <f t="shared" si="7"/>
        <v>35.65</v>
      </c>
      <c r="BK61" s="10">
        <f t="shared" si="8"/>
        <v>15</v>
      </c>
      <c r="BL61" s="10">
        <f t="shared" si="9"/>
        <v>200.25</v>
      </c>
    </row>
    <row r="62" spans="3:64" s="1" customFormat="1" ht="19.149999999999999" customHeight="1" x14ac:dyDescent="0.25">
      <c r="C62" s="14"/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f t="shared" si="0"/>
        <v>0</v>
      </c>
      <c r="O62" s="10">
        <f t="shared" si="1"/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3</v>
      </c>
      <c r="AE62" s="10">
        <v>35.65</v>
      </c>
      <c r="AF62" s="10">
        <v>15</v>
      </c>
      <c r="AG62" s="10">
        <v>200.25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18</v>
      </c>
      <c r="AO62" s="10">
        <v>235.9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246</v>
      </c>
      <c r="AY62" s="10">
        <v>1280.1500000000001</v>
      </c>
      <c r="AZ62" s="10">
        <f t="shared" si="2"/>
        <v>18</v>
      </c>
      <c r="BA62" s="10">
        <f t="shared" si="3"/>
        <v>235.9</v>
      </c>
      <c r="BB62" s="10">
        <v>246</v>
      </c>
      <c r="BC62" s="10">
        <v>1280.1500000000001</v>
      </c>
      <c r="BD62" s="10">
        <f t="shared" si="4"/>
        <v>264</v>
      </c>
      <c r="BE62" s="10">
        <f t="shared" si="5"/>
        <v>1516.0500000000002</v>
      </c>
      <c r="BF62" s="10">
        <v>0</v>
      </c>
      <c r="BG62" s="10">
        <v>0</v>
      </c>
      <c r="BI62" s="10">
        <f t="shared" si="6"/>
        <v>3</v>
      </c>
      <c r="BJ62" s="10">
        <f t="shared" si="7"/>
        <v>35.65</v>
      </c>
      <c r="BK62" s="10">
        <f t="shared" si="8"/>
        <v>15</v>
      </c>
      <c r="BL62" s="10">
        <f t="shared" si="9"/>
        <v>200.25</v>
      </c>
    </row>
    <row r="63" spans="3:64" s="1" customFormat="1" ht="19.149999999999999" customHeight="1" x14ac:dyDescent="0.25">
      <c r="C63" s="15"/>
      <c r="D63" s="10">
        <v>1704</v>
      </c>
      <c r="E63" s="10">
        <v>8908.8988121999992</v>
      </c>
      <c r="F63" s="10">
        <v>17747</v>
      </c>
      <c r="G63" s="10">
        <v>30256.518798900001</v>
      </c>
      <c r="H63" s="10">
        <v>13397</v>
      </c>
      <c r="I63" s="10">
        <v>18991.3246163</v>
      </c>
      <c r="J63" s="10">
        <v>73</v>
      </c>
      <c r="K63" s="10">
        <v>9355.4692599999998</v>
      </c>
      <c r="L63" s="10">
        <v>1378</v>
      </c>
      <c r="M63" s="10">
        <v>64339.013187700002</v>
      </c>
      <c r="N63" s="10">
        <f t="shared" si="0"/>
        <v>20902</v>
      </c>
      <c r="O63" s="10">
        <f t="shared" si="1"/>
        <v>112859.90005880001</v>
      </c>
      <c r="P63" s="10">
        <v>27836</v>
      </c>
      <c r="Q63" s="10">
        <v>319716.0671178</v>
      </c>
      <c r="R63" s="10">
        <v>2602</v>
      </c>
      <c r="S63" s="10">
        <v>383974.69700560003</v>
      </c>
      <c r="T63" s="10">
        <v>33060</v>
      </c>
      <c r="U63" s="10">
        <v>294957.31821910001</v>
      </c>
      <c r="V63" s="10">
        <v>39</v>
      </c>
      <c r="W63" s="10">
        <v>241.42445330000001</v>
      </c>
      <c r="X63" s="10">
        <v>184</v>
      </c>
      <c r="Y63" s="10">
        <v>68.899255600000004</v>
      </c>
      <c r="Z63" s="10">
        <v>63721</v>
      </c>
      <c r="AA63" s="10">
        <v>998958.4060514</v>
      </c>
      <c r="AB63" s="10">
        <v>2</v>
      </c>
      <c r="AC63" s="10">
        <v>1905</v>
      </c>
      <c r="AD63" s="10">
        <v>820</v>
      </c>
      <c r="AE63" s="10">
        <v>4104.5199942999998</v>
      </c>
      <c r="AF63" s="10">
        <v>1627</v>
      </c>
      <c r="AG63" s="10">
        <v>11315.806218199999</v>
      </c>
      <c r="AH63" s="10">
        <v>1</v>
      </c>
      <c r="AI63" s="10">
        <v>20000</v>
      </c>
      <c r="AJ63" s="10">
        <v>3</v>
      </c>
      <c r="AK63" s="10">
        <v>536.85578999999996</v>
      </c>
      <c r="AL63" s="10">
        <v>2539</v>
      </c>
      <c r="AM63" s="10">
        <v>2876.9435911999999</v>
      </c>
      <c r="AN63" s="10">
        <v>4992</v>
      </c>
      <c r="AO63" s="10">
        <v>40739.125593700002</v>
      </c>
      <c r="AP63" s="10">
        <v>63</v>
      </c>
      <c r="AQ63" s="10">
        <v>1342195.577141</v>
      </c>
      <c r="AR63" s="10">
        <v>451</v>
      </c>
      <c r="AS63" s="10">
        <v>6852.1547452000004</v>
      </c>
      <c r="AT63" s="10">
        <v>4729</v>
      </c>
      <c r="AU63" s="10">
        <v>189056.17967909999</v>
      </c>
      <c r="AV63" s="10">
        <v>16057</v>
      </c>
      <c r="AW63" s="10">
        <v>95974.121371899993</v>
      </c>
      <c r="AX63" s="10">
        <v>137053</v>
      </c>
      <c r="AY63" s="10">
        <v>10737160.2426163</v>
      </c>
      <c r="AZ63" s="10">
        <f t="shared" si="2"/>
        <v>89615</v>
      </c>
      <c r="BA63" s="10">
        <f t="shared" si="3"/>
        <v>1152557.4317039</v>
      </c>
      <c r="BB63" s="10">
        <v>158353</v>
      </c>
      <c r="BC63" s="10">
        <v>12371238.2755535</v>
      </c>
      <c r="BD63" s="10">
        <f t="shared" si="4"/>
        <v>247968</v>
      </c>
      <c r="BE63" s="10">
        <f t="shared" si="5"/>
        <v>13523795.707257401</v>
      </c>
      <c r="BF63" s="10">
        <v>23827</v>
      </c>
      <c r="BG63" s="10">
        <v>45796.4864447</v>
      </c>
      <c r="BI63" s="10">
        <f t="shared" si="6"/>
        <v>1271</v>
      </c>
      <c r="BJ63" s="10">
        <f t="shared" si="7"/>
        <v>10956.6747395</v>
      </c>
      <c r="BK63" s="10">
        <f t="shared" si="8"/>
        <v>6356</v>
      </c>
      <c r="BL63" s="10">
        <f t="shared" si="9"/>
        <v>200371.98589730001</v>
      </c>
    </row>
    <row r="64" spans="3:64" s="1" customFormat="1" ht="24" customHeight="1" x14ac:dyDescent="0.25">
      <c r="C64" s="16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0">
        <f t="shared" si="0"/>
        <v>0</v>
      </c>
      <c r="O64" s="10">
        <f t="shared" si="1"/>
        <v>0</v>
      </c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0">
        <f t="shared" si="2"/>
        <v>0</v>
      </c>
      <c r="BA64" s="10">
        <f t="shared" si="3"/>
        <v>0</v>
      </c>
      <c r="BB64" s="11"/>
      <c r="BC64" s="11"/>
      <c r="BD64" s="10">
        <f t="shared" si="4"/>
        <v>0</v>
      </c>
      <c r="BE64" s="10">
        <f t="shared" si="5"/>
        <v>0</v>
      </c>
      <c r="BF64" s="11"/>
      <c r="BG64" s="12"/>
      <c r="BI64" s="10">
        <f t="shared" si="6"/>
        <v>0</v>
      </c>
      <c r="BJ64" s="10">
        <f t="shared" si="7"/>
        <v>0</v>
      </c>
      <c r="BK64" s="10">
        <f t="shared" si="8"/>
        <v>0</v>
      </c>
      <c r="BL64" s="10">
        <f t="shared" si="9"/>
        <v>0</v>
      </c>
    </row>
    <row r="65" spans="3:64" s="1" customFormat="1" ht="19.149999999999999" customHeight="1" x14ac:dyDescent="0.25">
      <c r="C65" s="14" t="s">
        <v>82</v>
      </c>
      <c r="D65" s="10">
        <v>1704</v>
      </c>
      <c r="E65" s="10">
        <v>8908.8988121999992</v>
      </c>
      <c r="F65" s="10">
        <v>17747</v>
      </c>
      <c r="G65" s="10">
        <v>30256.518798900001</v>
      </c>
      <c r="H65" s="10">
        <v>13397</v>
      </c>
      <c r="I65" s="10">
        <v>18991.3246163</v>
      </c>
      <c r="J65" s="10">
        <v>73</v>
      </c>
      <c r="K65" s="10">
        <v>9355.4692599999998</v>
      </c>
      <c r="L65" s="10">
        <v>1378</v>
      </c>
      <c r="M65" s="10">
        <v>64339.013187700002</v>
      </c>
      <c r="N65" s="10">
        <f t="shared" si="0"/>
        <v>20902</v>
      </c>
      <c r="O65" s="10">
        <f t="shared" si="1"/>
        <v>112859.90005880001</v>
      </c>
      <c r="P65" s="10">
        <v>27836</v>
      </c>
      <c r="Q65" s="10">
        <v>319716.0671178</v>
      </c>
      <c r="R65" s="10">
        <v>2602</v>
      </c>
      <c r="S65" s="10">
        <v>383974.69700560003</v>
      </c>
      <c r="T65" s="10">
        <v>33060</v>
      </c>
      <c r="U65" s="10">
        <v>294957.31821910001</v>
      </c>
      <c r="V65" s="10">
        <v>39</v>
      </c>
      <c r="W65" s="10">
        <v>241.42445330000001</v>
      </c>
      <c r="X65" s="10">
        <v>184</v>
      </c>
      <c r="Y65" s="10">
        <v>68.899255600000004</v>
      </c>
      <c r="Z65" s="10">
        <v>63721</v>
      </c>
      <c r="AA65" s="10">
        <v>998958.4060514</v>
      </c>
      <c r="AB65" s="10">
        <v>2</v>
      </c>
      <c r="AC65" s="10">
        <v>1905</v>
      </c>
      <c r="AD65" s="10">
        <v>820</v>
      </c>
      <c r="AE65" s="10">
        <v>4104.5199942999998</v>
      </c>
      <c r="AF65" s="10">
        <v>1627</v>
      </c>
      <c r="AG65" s="10">
        <v>11315.806218199999</v>
      </c>
      <c r="AH65" s="10">
        <v>1</v>
      </c>
      <c r="AI65" s="10">
        <v>20000</v>
      </c>
      <c r="AJ65" s="10">
        <v>3</v>
      </c>
      <c r="AK65" s="10">
        <v>536.85578999999996</v>
      </c>
      <c r="AL65" s="10">
        <v>2539</v>
      </c>
      <c r="AM65" s="10">
        <v>2876.9435911999999</v>
      </c>
      <c r="AN65" s="10">
        <v>4992</v>
      </c>
      <c r="AO65" s="10">
        <v>40739.125593700002</v>
      </c>
      <c r="AP65" s="10">
        <v>63</v>
      </c>
      <c r="AQ65" s="10">
        <v>1342195.577141</v>
      </c>
      <c r="AR65" s="10">
        <v>451</v>
      </c>
      <c r="AS65" s="10">
        <v>6852.1547452000004</v>
      </c>
      <c r="AT65" s="10">
        <v>4729</v>
      </c>
      <c r="AU65" s="10">
        <v>189056.17967909999</v>
      </c>
      <c r="AV65" s="10">
        <v>16057</v>
      </c>
      <c r="AW65" s="10">
        <v>95974.121371899993</v>
      </c>
      <c r="AX65" s="10">
        <v>137053</v>
      </c>
      <c r="AY65" s="10">
        <v>10737160.2426163</v>
      </c>
      <c r="AZ65" s="10">
        <f t="shared" si="2"/>
        <v>89615</v>
      </c>
      <c r="BA65" s="10">
        <f t="shared" si="3"/>
        <v>1152557.4317039</v>
      </c>
      <c r="BB65" s="10">
        <v>158353</v>
      </c>
      <c r="BC65" s="10">
        <v>12371238.2755535</v>
      </c>
      <c r="BD65" s="10">
        <f t="shared" si="4"/>
        <v>247968</v>
      </c>
      <c r="BE65" s="10">
        <f t="shared" si="5"/>
        <v>13523795.707257401</v>
      </c>
      <c r="BF65" s="10">
        <v>23827</v>
      </c>
      <c r="BG65" s="10">
        <v>45796.4864447</v>
      </c>
      <c r="BI65" s="10">
        <f t="shared" si="6"/>
        <v>1271</v>
      </c>
      <c r="BJ65" s="10">
        <f t="shared" si="7"/>
        <v>10956.6747395</v>
      </c>
      <c r="BK65" s="10">
        <f t="shared" si="8"/>
        <v>6356</v>
      </c>
      <c r="BL65" s="10">
        <f t="shared" si="9"/>
        <v>200371.98589730001</v>
      </c>
    </row>
  </sheetData>
  <mergeCells count="39">
    <mergeCell ref="BI12:BJ12"/>
    <mergeCell ref="BK12:BL12"/>
    <mergeCell ref="BG6:BG9"/>
    <mergeCell ref="AZ12:BA12"/>
    <mergeCell ref="BD12:BE12"/>
    <mergeCell ref="AP10:BC10"/>
    <mergeCell ref="AP11:AY11"/>
    <mergeCell ref="AP12:AQ12"/>
    <mergeCell ref="AR12:AS12"/>
    <mergeCell ref="AT12:AU12"/>
    <mergeCell ref="AV12:AW12"/>
    <mergeCell ref="AX12:AY12"/>
    <mergeCell ref="BB11:BC12"/>
    <mergeCell ref="X12:Y12"/>
    <mergeCell ref="Z12:AA12"/>
    <mergeCell ref="AB11:AO11"/>
    <mergeCell ref="AB12:AC12"/>
    <mergeCell ref="AN12:AO12"/>
    <mergeCell ref="AD12:AE12"/>
    <mergeCell ref="AF12:AG12"/>
    <mergeCell ref="AH12:AI12"/>
    <mergeCell ref="AJ12:AK12"/>
    <mergeCell ref="AL12:AM12"/>
    <mergeCell ref="N12:O12"/>
    <mergeCell ref="BF10:BG11"/>
    <mergeCell ref="BF12:BG12"/>
    <mergeCell ref="C10:C13"/>
    <mergeCell ref="D10:AO10"/>
    <mergeCell ref="D11:M11"/>
    <mergeCell ref="D12:E12"/>
    <mergeCell ref="F12:G12"/>
    <mergeCell ref="H12:I12"/>
    <mergeCell ref="J12:K12"/>
    <mergeCell ref="L12:M12"/>
    <mergeCell ref="P11:AA11"/>
    <mergeCell ref="P12:Q12"/>
    <mergeCell ref="R12:S12"/>
    <mergeCell ref="T12:U12"/>
    <mergeCell ref="V12:W12"/>
  </mergeCells>
  <pageMargins left="0.64" right="0.7" top="0.36" bottom="0.57999999999999996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A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34" t="s">
        <v>83</v>
      </c>
      <c r="C2" s="34"/>
      <c r="D2" s="34"/>
      <c r="E2" s="34"/>
    </row>
    <row r="3" spans="2:53" s="1" customFormat="1" ht="4.7" customHeight="1" x14ac:dyDescent="0.2"/>
    <row r="4" spans="2:53" s="1" customFormat="1" ht="18.2" customHeight="1" x14ac:dyDescent="0.2">
      <c r="B4" s="34" t="s">
        <v>84</v>
      </c>
      <c r="C4" s="34"/>
    </row>
    <row r="5" spans="2:53" s="1" customFormat="1" ht="6.4" customHeight="1" x14ac:dyDescent="0.2"/>
    <row r="6" spans="2:53" s="1" customFormat="1" ht="18.2" customHeight="1" x14ac:dyDescent="0.2">
      <c r="B6" s="34" t="s">
        <v>85</v>
      </c>
      <c r="C6" s="34"/>
      <c r="D6" s="34"/>
    </row>
    <row r="7" spans="2:53" s="1" customFormat="1" ht="22.9" customHeight="1" x14ac:dyDescent="0.2"/>
    <row r="8" spans="2:53" s="1" customFormat="1" ht="11.1" customHeight="1" x14ac:dyDescent="0.2">
      <c r="C8" s="8" t="s">
        <v>86</v>
      </c>
    </row>
    <row r="9" spans="2:53" s="1" customFormat="1" ht="5.25" customHeight="1" x14ac:dyDescent="0.2"/>
    <row r="10" spans="2:53" s="1" customFormat="1" ht="24" customHeight="1" x14ac:dyDescent="0.2">
      <c r="C10" s="29" t="s">
        <v>87</v>
      </c>
      <c r="D10" s="29" t="s">
        <v>1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 t="s">
        <v>2</v>
      </c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 t="s">
        <v>3</v>
      </c>
      <c r="BA10" s="29"/>
    </row>
    <row r="11" spans="2:53" s="1" customFormat="1" ht="24" customHeight="1" x14ac:dyDescent="0.2">
      <c r="C11" s="29"/>
      <c r="D11" s="29" t="s">
        <v>4</v>
      </c>
      <c r="E11" s="29"/>
      <c r="F11" s="29"/>
      <c r="G11" s="29"/>
      <c r="H11" s="29"/>
      <c r="I11" s="29"/>
      <c r="J11" s="29"/>
      <c r="K11" s="29"/>
      <c r="L11" s="29"/>
      <c r="M11" s="29"/>
      <c r="N11" s="29" t="s">
        <v>5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 t="s">
        <v>6</v>
      </c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 t="s">
        <v>6</v>
      </c>
      <c r="AO11" s="29"/>
      <c r="AP11" s="29"/>
      <c r="AQ11" s="29"/>
      <c r="AR11" s="29"/>
      <c r="AS11" s="29"/>
      <c r="AT11" s="29"/>
      <c r="AU11" s="29"/>
      <c r="AV11" s="29"/>
      <c r="AW11" s="29"/>
      <c r="AX11" s="29" t="s">
        <v>7</v>
      </c>
      <c r="AY11" s="29"/>
      <c r="AZ11" s="29"/>
      <c r="BA11" s="29"/>
    </row>
    <row r="12" spans="2:53" s="1" customFormat="1" ht="45.4" customHeight="1" x14ac:dyDescent="0.2">
      <c r="C12" s="29"/>
      <c r="D12" s="29" t="s">
        <v>8</v>
      </c>
      <c r="E12" s="29"/>
      <c r="F12" s="29" t="s">
        <v>9</v>
      </c>
      <c r="G12" s="29"/>
      <c r="H12" s="29" t="s">
        <v>10</v>
      </c>
      <c r="I12" s="29"/>
      <c r="J12" s="29" t="s">
        <v>11</v>
      </c>
      <c r="K12" s="29"/>
      <c r="L12" s="29" t="s">
        <v>12</v>
      </c>
      <c r="M12" s="29"/>
      <c r="N12" s="29" t="s">
        <v>13</v>
      </c>
      <c r="O12" s="29"/>
      <c r="P12" s="29" t="s">
        <v>14</v>
      </c>
      <c r="Q12" s="29"/>
      <c r="R12" s="29" t="s">
        <v>15</v>
      </c>
      <c r="S12" s="29"/>
      <c r="T12" s="29" t="s">
        <v>16</v>
      </c>
      <c r="U12" s="29"/>
      <c r="V12" s="29" t="s">
        <v>17</v>
      </c>
      <c r="W12" s="29"/>
      <c r="X12" s="29" t="s">
        <v>18</v>
      </c>
      <c r="Y12" s="29"/>
      <c r="Z12" s="29" t="s">
        <v>19</v>
      </c>
      <c r="AA12" s="29"/>
      <c r="AB12" s="29" t="s">
        <v>20</v>
      </c>
      <c r="AC12" s="29"/>
      <c r="AD12" s="29" t="s">
        <v>21</v>
      </c>
      <c r="AE12" s="29"/>
      <c r="AF12" s="29" t="s">
        <v>22</v>
      </c>
      <c r="AG12" s="29"/>
      <c r="AH12" s="29" t="s">
        <v>23</v>
      </c>
      <c r="AI12" s="29"/>
      <c r="AJ12" s="29" t="s">
        <v>24</v>
      </c>
      <c r="AK12" s="29"/>
      <c r="AL12" s="29" t="s">
        <v>25</v>
      </c>
      <c r="AM12" s="29"/>
      <c r="AN12" s="29" t="s">
        <v>26</v>
      </c>
      <c r="AO12" s="29"/>
      <c r="AP12" s="29" t="s">
        <v>27</v>
      </c>
      <c r="AQ12" s="29"/>
      <c r="AR12" s="29" t="s">
        <v>28</v>
      </c>
      <c r="AS12" s="29"/>
      <c r="AT12" s="29" t="s">
        <v>29</v>
      </c>
      <c r="AU12" s="29"/>
      <c r="AV12" s="29" t="s">
        <v>30</v>
      </c>
      <c r="AW12" s="29"/>
      <c r="AX12" s="29"/>
      <c r="AY12" s="29"/>
      <c r="AZ12" s="29" t="s">
        <v>31</v>
      </c>
      <c r="BA12" s="29"/>
    </row>
    <row r="13" spans="2:53" s="1" customFormat="1" ht="24" customHeight="1" x14ac:dyDescent="0.2">
      <c r="C13" s="29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">
      <c r="C14" s="3" t="s">
        <v>88</v>
      </c>
      <c r="D14" s="4">
        <v>1704</v>
      </c>
      <c r="E14" s="4">
        <v>8908.8988121999992</v>
      </c>
      <c r="F14" s="4">
        <v>17747</v>
      </c>
      <c r="G14" s="4">
        <v>30256.518798900001</v>
      </c>
      <c r="H14" s="4">
        <v>13397</v>
      </c>
      <c r="I14" s="4">
        <v>18991.3246163</v>
      </c>
      <c r="J14" s="4">
        <v>73</v>
      </c>
      <c r="K14" s="4">
        <v>9355.4692599999998</v>
      </c>
      <c r="L14" s="4">
        <v>1378</v>
      </c>
      <c r="M14" s="4">
        <v>64339.013187700002</v>
      </c>
      <c r="N14" s="4">
        <v>27836</v>
      </c>
      <c r="O14" s="4">
        <v>319716.0671178</v>
      </c>
      <c r="P14" s="4">
        <v>2602</v>
      </c>
      <c r="Q14" s="4">
        <v>383974.69700560003</v>
      </c>
      <c r="R14" s="4">
        <v>33060</v>
      </c>
      <c r="S14" s="4">
        <v>294957.31821910001</v>
      </c>
      <c r="T14" s="4">
        <v>39</v>
      </c>
      <c r="U14" s="4">
        <v>241.42445330000001</v>
      </c>
      <c r="V14" s="4">
        <v>184</v>
      </c>
      <c r="W14" s="4">
        <v>68.899255600000004</v>
      </c>
      <c r="X14" s="4">
        <v>63721</v>
      </c>
      <c r="Y14" s="4">
        <v>998958.4060514</v>
      </c>
      <c r="Z14" s="4">
        <v>2</v>
      </c>
      <c r="AA14" s="4">
        <v>1905</v>
      </c>
      <c r="AB14" s="4">
        <v>820</v>
      </c>
      <c r="AC14" s="4">
        <v>4104.5199942999998</v>
      </c>
      <c r="AD14" s="4">
        <v>1627</v>
      </c>
      <c r="AE14" s="4">
        <v>11315.806218199999</v>
      </c>
      <c r="AF14" s="4">
        <v>1</v>
      </c>
      <c r="AG14" s="4">
        <v>20000</v>
      </c>
      <c r="AH14" s="4">
        <v>3</v>
      </c>
      <c r="AI14" s="4">
        <v>536.85578999999996</v>
      </c>
      <c r="AJ14" s="4">
        <v>2539</v>
      </c>
      <c r="AK14" s="4">
        <v>2876.9435911999999</v>
      </c>
      <c r="AL14" s="4">
        <v>4992</v>
      </c>
      <c r="AM14" s="4">
        <v>40739.125593700002</v>
      </c>
      <c r="AN14" s="4">
        <v>63</v>
      </c>
      <c r="AO14" s="4">
        <v>1342195.577141</v>
      </c>
      <c r="AP14" s="4">
        <v>451</v>
      </c>
      <c r="AQ14" s="4">
        <v>6852.1547452000004</v>
      </c>
      <c r="AR14" s="4">
        <v>4729</v>
      </c>
      <c r="AS14" s="4">
        <v>189056.17967909999</v>
      </c>
      <c r="AT14" s="4">
        <v>16057</v>
      </c>
      <c r="AU14" s="4">
        <v>95974.121371899993</v>
      </c>
      <c r="AV14" s="4">
        <v>137053</v>
      </c>
      <c r="AW14" s="4">
        <v>10737160.2426163</v>
      </c>
      <c r="AX14" s="4">
        <v>158353</v>
      </c>
      <c r="AY14" s="4">
        <v>12371238.2755535</v>
      </c>
      <c r="AZ14" s="4">
        <v>23827</v>
      </c>
      <c r="BA14" s="4">
        <v>45796.4864447</v>
      </c>
    </row>
    <row r="15" spans="2:53" s="1" customFormat="1" ht="19.149999999999999" customHeight="1" x14ac:dyDescent="0.2">
      <c r="C15" s="3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</row>
    <row r="16" spans="2:53" s="1" customFormat="1" ht="19.149999999999999" customHeight="1" x14ac:dyDescent="0.2">
      <c r="C16" s="5" t="s">
        <v>89</v>
      </c>
      <c r="D16" s="6">
        <v>1704</v>
      </c>
      <c r="E16" s="6">
        <v>8908.8988121999992</v>
      </c>
      <c r="F16" s="6">
        <v>17747</v>
      </c>
      <c r="G16" s="6">
        <v>30256.518798900001</v>
      </c>
      <c r="H16" s="6">
        <v>13397</v>
      </c>
      <c r="I16" s="6">
        <v>18991.3246163</v>
      </c>
      <c r="J16" s="6">
        <v>73</v>
      </c>
      <c r="K16" s="6">
        <v>9355.4692599999998</v>
      </c>
      <c r="L16" s="6">
        <v>1378</v>
      </c>
      <c r="M16" s="6">
        <v>64339.013187700002</v>
      </c>
      <c r="N16" s="6">
        <v>27836</v>
      </c>
      <c r="O16" s="6">
        <v>319716.0671178</v>
      </c>
      <c r="P16" s="6">
        <v>2602</v>
      </c>
      <c r="Q16" s="6">
        <v>383974.69700560003</v>
      </c>
      <c r="R16" s="6">
        <v>33060</v>
      </c>
      <c r="S16" s="6">
        <v>294957.31821910001</v>
      </c>
      <c r="T16" s="6">
        <v>39</v>
      </c>
      <c r="U16" s="6">
        <v>241.42445330000001</v>
      </c>
      <c r="V16" s="6">
        <v>184</v>
      </c>
      <c r="W16" s="6">
        <v>68.899255600000004</v>
      </c>
      <c r="X16" s="6">
        <v>63721</v>
      </c>
      <c r="Y16" s="6">
        <v>998958.4060514</v>
      </c>
      <c r="Z16" s="6">
        <v>2</v>
      </c>
      <c r="AA16" s="6">
        <v>1905</v>
      </c>
      <c r="AB16" s="6">
        <v>820</v>
      </c>
      <c r="AC16" s="6">
        <v>4104.5199942999998</v>
      </c>
      <c r="AD16" s="6">
        <v>1627</v>
      </c>
      <c r="AE16" s="6">
        <v>11315.806218199999</v>
      </c>
      <c r="AF16" s="6">
        <v>1</v>
      </c>
      <c r="AG16" s="6">
        <v>20000</v>
      </c>
      <c r="AH16" s="6">
        <v>3</v>
      </c>
      <c r="AI16" s="6">
        <v>536.85578999999996</v>
      </c>
      <c r="AJ16" s="6">
        <v>2539</v>
      </c>
      <c r="AK16" s="6">
        <v>2876.9435911999999</v>
      </c>
      <c r="AL16" s="6">
        <v>4992</v>
      </c>
      <c r="AM16" s="6">
        <v>40739.125593700002</v>
      </c>
      <c r="AN16" s="6">
        <v>63</v>
      </c>
      <c r="AO16" s="6">
        <v>1342195.577141</v>
      </c>
      <c r="AP16" s="6">
        <v>451</v>
      </c>
      <c r="AQ16" s="6">
        <v>6852.1547452000004</v>
      </c>
      <c r="AR16" s="6">
        <v>4729</v>
      </c>
      <c r="AS16" s="6">
        <v>189056.17967909999</v>
      </c>
      <c r="AT16" s="6">
        <v>16057</v>
      </c>
      <c r="AU16" s="6">
        <v>95974.121371899993</v>
      </c>
      <c r="AV16" s="6">
        <v>137053</v>
      </c>
      <c r="AW16" s="6">
        <v>10737160.2426163</v>
      </c>
      <c r="AX16" s="6">
        <v>158353</v>
      </c>
      <c r="AY16" s="6">
        <v>12371238.2755535</v>
      </c>
      <c r="AZ16" s="6">
        <v>23827</v>
      </c>
      <c r="BA16" s="6">
        <v>45796.4864447</v>
      </c>
    </row>
  </sheetData>
  <mergeCells count="36"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  <mergeCell ref="AZ10:BA11"/>
    <mergeCell ref="AZ12:BA12"/>
    <mergeCell ref="B2:E2"/>
    <mergeCell ref="B4:C4"/>
    <mergeCell ref="B6:D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AN10:AY10"/>
    <mergeCell ref="AN11:AW11"/>
    <mergeCell ref="AN12:AO12"/>
    <mergeCell ref="AP12:AQ12"/>
    <mergeCell ref="AR12:AS12"/>
    <mergeCell ref="AT12:AU12"/>
    <mergeCell ref="AV12:AW12"/>
    <mergeCell ref="AX11:AY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E69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42578125" customWidth="1"/>
    <col min="4" max="4" width="0.140625" customWidth="1"/>
    <col min="5" max="5" width="27" customWidth="1"/>
    <col min="6" max="6" width="8.5703125" customWidth="1"/>
    <col min="7" max="55" width="15.7109375" customWidth="1"/>
    <col min="56" max="56" width="11.85546875" customWidth="1"/>
    <col min="57" max="57" width="8.57031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34" t="s">
        <v>83</v>
      </c>
      <c r="C2" s="34"/>
      <c r="D2" s="34"/>
      <c r="E2" s="34"/>
      <c r="F2" s="34"/>
    </row>
    <row r="3" spans="2:57" s="1" customFormat="1" ht="4.7" customHeight="1" x14ac:dyDescent="0.2"/>
    <row r="4" spans="2:57" s="1" customFormat="1" ht="18.2" customHeight="1" x14ac:dyDescent="0.2">
      <c r="B4" s="34" t="s">
        <v>84</v>
      </c>
      <c r="C4" s="34"/>
      <c r="D4" s="34"/>
    </row>
    <row r="5" spans="2:57" s="1" customFormat="1" ht="6.4" customHeight="1" x14ac:dyDescent="0.2"/>
    <row r="6" spans="2:57" s="1" customFormat="1" ht="18.2" customHeight="1" x14ac:dyDescent="0.2">
      <c r="B6" s="34" t="s">
        <v>85</v>
      </c>
      <c r="C6" s="34"/>
      <c r="D6" s="34"/>
      <c r="E6" s="34"/>
    </row>
    <row r="7" spans="2:57" s="1" customFormat="1" ht="3.75" customHeight="1" x14ac:dyDescent="0.2"/>
    <row r="8" spans="2:57" s="1" customFormat="1" ht="11.1" customHeight="1" x14ac:dyDescent="0.2">
      <c r="C8" s="35" t="s">
        <v>86</v>
      </c>
      <c r="D8" s="35"/>
    </row>
    <row r="9" spans="2:57" s="1" customFormat="1" ht="24.6" customHeight="1" x14ac:dyDescent="0.2"/>
    <row r="10" spans="2:57" s="1" customFormat="1" ht="10.7" customHeight="1" x14ac:dyDescent="0.2"/>
    <row r="11" spans="2:57" s="1" customFormat="1" ht="20.85" customHeight="1" x14ac:dyDescent="0.2">
      <c r="D11" s="36" t="s">
        <v>90</v>
      </c>
      <c r="E11" s="36"/>
    </row>
    <row r="12" spans="2:57" s="1" customFormat="1" ht="10.15" customHeight="1" x14ac:dyDescent="0.2"/>
    <row r="13" spans="2:57" s="1" customFormat="1" ht="24" customHeight="1" x14ac:dyDescent="0.2">
      <c r="E13" s="29" t="s">
        <v>0</v>
      </c>
      <c r="F13" s="29"/>
      <c r="G13" s="29" t="s">
        <v>1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 t="s">
        <v>2</v>
      </c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 t="s">
        <v>3</v>
      </c>
      <c r="BD13" s="29"/>
      <c r="BE13" s="29"/>
    </row>
    <row r="14" spans="2:57" s="1" customFormat="1" ht="24" customHeight="1" x14ac:dyDescent="0.2">
      <c r="E14" s="29"/>
      <c r="F14" s="29"/>
      <c r="G14" s="29" t="s">
        <v>4</v>
      </c>
      <c r="H14" s="29"/>
      <c r="I14" s="29"/>
      <c r="J14" s="29"/>
      <c r="K14" s="29"/>
      <c r="L14" s="29"/>
      <c r="M14" s="29"/>
      <c r="N14" s="29"/>
      <c r="O14" s="29"/>
      <c r="P14" s="29"/>
      <c r="Q14" s="29" t="s">
        <v>5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 t="s">
        <v>6</v>
      </c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 t="s">
        <v>6</v>
      </c>
      <c r="AR14" s="29"/>
      <c r="AS14" s="29"/>
      <c r="AT14" s="29"/>
      <c r="AU14" s="29"/>
      <c r="AV14" s="29"/>
      <c r="AW14" s="29"/>
      <c r="AX14" s="29"/>
      <c r="AY14" s="29"/>
      <c r="AZ14" s="29"/>
      <c r="BA14" s="29" t="s">
        <v>7</v>
      </c>
      <c r="BB14" s="29"/>
      <c r="BC14" s="29"/>
      <c r="BD14" s="29"/>
      <c r="BE14" s="29"/>
    </row>
    <row r="15" spans="2:57" s="1" customFormat="1" ht="45.4" customHeight="1" x14ac:dyDescent="0.2">
      <c r="E15" s="29"/>
      <c r="F15" s="29"/>
      <c r="G15" s="29" t="s">
        <v>8</v>
      </c>
      <c r="H15" s="29"/>
      <c r="I15" s="29" t="s">
        <v>9</v>
      </c>
      <c r="J15" s="29"/>
      <c r="K15" s="29" t="s">
        <v>10</v>
      </c>
      <c r="L15" s="29"/>
      <c r="M15" s="29" t="s">
        <v>11</v>
      </c>
      <c r="N15" s="29"/>
      <c r="O15" s="29" t="s">
        <v>12</v>
      </c>
      <c r="P15" s="29"/>
      <c r="Q15" s="29" t="s">
        <v>13</v>
      </c>
      <c r="R15" s="29"/>
      <c r="S15" s="29" t="s">
        <v>14</v>
      </c>
      <c r="T15" s="29"/>
      <c r="U15" s="29" t="s">
        <v>15</v>
      </c>
      <c r="V15" s="29"/>
      <c r="W15" s="29" t="s">
        <v>16</v>
      </c>
      <c r="X15" s="29"/>
      <c r="Y15" s="29" t="s">
        <v>17</v>
      </c>
      <c r="Z15" s="29"/>
      <c r="AA15" s="29" t="s">
        <v>18</v>
      </c>
      <c r="AB15" s="29"/>
      <c r="AC15" s="29" t="s">
        <v>19</v>
      </c>
      <c r="AD15" s="29"/>
      <c r="AE15" s="29" t="s">
        <v>20</v>
      </c>
      <c r="AF15" s="29"/>
      <c r="AG15" s="29" t="s">
        <v>21</v>
      </c>
      <c r="AH15" s="29"/>
      <c r="AI15" s="29" t="s">
        <v>22</v>
      </c>
      <c r="AJ15" s="29"/>
      <c r="AK15" s="29" t="s">
        <v>23</v>
      </c>
      <c r="AL15" s="29"/>
      <c r="AM15" s="29" t="s">
        <v>24</v>
      </c>
      <c r="AN15" s="29"/>
      <c r="AO15" s="29" t="s">
        <v>25</v>
      </c>
      <c r="AP15" s="29"/>
      <c r="AQ15" s="29" t="s">
        <v>26</v>
      </c>
      <c r="AR15" s="29"/>
      <c r="AS15" s="29" t="s">
        <v>27</v>
      </c>
      <c r="AT15" s="29"/>
      <c r="AU15" s="29" t="s">
        <v>28</v>
      </c>
      <c r="AV15" s="29"/>
      <c r="AW15" s="29" t="s">
        <v>29</v>
      </c>
      <c r="AX15" s="29"/>
      <c r="AY15" s="29" t="s">
        <v>30</v>
      </c>
      <c r="AZ15" s="29"/>
      <c r="BA15" s="29"/>
      <c r="BB15" s="29"/>
      <c r="BC15" s="29" t="s">
        <v>31</v>
      </c>
      <c r="BD15" s="29"/>
      <c r="BE15" s="29"/>
    </row>
    <row r="16" spans="2:57" s="1" customFormat="1" ht="24" customHeight="1" x14ac:dyDescent="0.2">
      <c r="E16" s="29"/>
      <c r="F16" s="29"/>
      <c r="G16" s="2" t="s">
        <v>32</v>
      </c>
      <c r="H16" s="2" t="s">
        <v>33</v>
      </c>
      <c r="I16" s="2" t="s">
        <v>32</v>
      </c>
      <c r="J16" s="2" t="s">
        <v>33</v>
      </c>
      <c r="K16" s="2" t="s">
        <v>32</v>
      </c>
      <c r="L16" s="2" t="s">
        <v>33</v>
      </c>
      <c r="M16" s="2" t="s">
        <v>32</v>
      </c>
      <c r="N16" s="2" t="s">
        <v>33</v>
      </c>
      <c r="O16" s="2" t="s">
        <v>32</v>
      </c>
      <c r="P16" s="2" t="s">
        <v>33</v>
      </c>
      <c r="Q16" s="2" t="s">
        <v>32</v>
      </c>
      <c r="R16" s="2" t="s">
        <v>33</v>
      </c>
      <c r="S16" s="2" t="s">
        <v>32</v>
      </c>
      <c r="T16" s="2" t="s">
        <v>33</v>
      </c>
      <c r="U16" s="2" t="s">
        <v>32</v>
      </c>
      <c r="V16" s="2" t="s">
        <v>33</v>
      </c>
      <c r="W16" s="2" t="s">
        <v>32</v>
      </c>
      <c r="X16" s="2" t="s">
        <v>33</v>
      </c>
      <c r="Y16" s="2" t="s">
        <v>32</v>
      </c>
      <c r="Z16" s="2" t="s">
        <v>33</v>
      </c>
      <c r="AA16" s="2" t="s">
        <v>32</v>
      </c>
      <c r="AB16" s="2" t="s">
        <v>33</v>
      </c>
      <c r="AC16" s="2" t="s">
        <v>32</v>
      </c>
      <c r="AD16" s="2" t="s">
        <v>33</v>
      </c>
      <c r="AE16" s="2" t="s">
        <v>32</v>
      </c>
      <c r="AF16" s="2" t="s">
        <v>33</v>
      </c>
      <c r="AG16" s="2" t="s">
        <v>32</v>
      </c>
      <c r="AH16" s="2" t="s">
        <v>33</v>
      </c>
      <c r="AI16" s="2" t="s">
        <v>32</v>
      </c>
      <c r="AJ16" s="2" t="s">
        <v>33</v>
      </c>
      <c r="AK16" s="2" t="s">
        <v>32</v>
      </c>
      <c r="AL16" s="2" t="s">
        <v>33</v>
      </c>
      <c r="AM16" s="2" t="s">
        <v>32</v>
      </c>
      <c r="AN16" s="2" t="s">
        <v>33</v>
      </c>
      <c r="AO16" s="2" t="s">
        <v>32</v>
      </c>
      <c r="AP16" s="2" t="s">
        <v>33</v>
      </c>
      <c r="AQ16" s="2" t="s">
        <v>32</v>
      </c>
      <c r="AR16" s="2" t="s">
        <v>33</v>
      </c>
      <c r="AS16" s="2" t="s">
        <v>32</v>
      </c>
      <c r="AT16" s="2" t="s">
        <v>33</v>
      </c>
      <c r="AU16" s="2" t="s">
        <v>32</v>
      </c>
      <c r="AV16" s="2" t="s">
        <v>33</v>
      </c>
      <c r="AW16" s="2" t="s">
        <v>32</v>
      </c>
      <c r="AX16" s="2" t="s">
        <v>33</v>
      </c>
      <c r="AY16" s="2" t="s">
        <v>32</v>
      </c>
      <c r="AZ16" s="2" t="s">
        <v>33</v>
      </c>
      <c r="BA16" s="2" t="s">
        <v>32</v>
      </c>
      <c r="BB16" s="2" t="s">
        <v>33</v>
      </c>
      <c r="BC16" s="2" t="s">
        <v>32</v>
      </c>
      <c r="BD16" s="29" t="s">
        <v>33</v>
      </c>
      <c r="BE16" s="29"/>
    </row>
    <row r="17" spans="5:57" s="1" customFormat="1" ht="19.149999999999999" customHeight="1" x14ac:dyDescent="0.2">
      <c r="E17" s="37" t="s">
        <v>68</v>
      </c>
      <c r="F17" s="37"/>
      <c r="G17" s="4">
        <v>0</v>
      </c>
      <c r="H17" s="4">
        <v>0</v>
      </c>
      <c r="I17" s="4">
        <v>2</v>
      </c>
      <c r="J17" s="4">
        <v>10.508749999999999</v>
      </c>
      <c r="K17" s="4">
        <v>0</v>
      </c>
      <c r="L17" s="4">
        <v>0</v>
      </c>
      <c r="M17" s="4">
        <v>0</v>
      </c>
      <c r="N17" s="4">
        <v>0</v>
      </c>
      <c r="O17" s="4">
        <v>2</v>
      </c>
      <c r="P17" s="4">
        <v>1733.7439199999999</v>
      </c>
      <c r="Q17" s="4">
        <v>166</v>
      </c>
      <c r="R17" s="4">
        <v>1271.72189</v>
      </c>
      <c r="S17" s="4">
        <v>8</v>
      </c>
      <c r="T17" s="4">
        <v>982.76869999999997</v>
      </c>
      <c r="U17" s="4">
        <v>1</v>
      </c>
      <c r="V17" s="4">
        <v>150</v>
      </c>
      <c r="W17" s="4">
        <v>0</v>
      </c>
      <c r="X17" s="4">
        <v>0</v>
      </c>
      <c r="Y17" s="4">
        <v>0</v>
      </c>
      <c r="Z17" s="4">
        <v>0</v>
      </c>
      <c r="AA17" s="4">
        <v>175</v>
      </c>
      <c r="AB17" s="4">
        <v>2404.4905899999999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18</v>
      </c>
      <c r="AX17" s="4">
        <v>29.75</v>
      </c>
      <c r="AY17" s="4">
        <v>611</v>
      </c>
      <c r="AZ17" s="4">
        <v>6517.3784699999997</v>
      </c>
      <c r="BA17" s="4">
        <v>629</v>
      </c>
      <c r="BB17" s="4">
        <v>6547.1284699999997</v>
      </c>
      <c r="BC17" s="4">
        <v>5</v>
      </c>
      <c r="BD17" s="38">
        <v>31.32949</v>
      </c>
      <c r="BE17" s="38"/>
    </row>
    <row r="18" spans="5:57" s="1" customFormat="1" ht="19.149999999999999" customHeight="1" x14ac:dyDescent="0.2">
      <c r="E18" s="37" t="s">
        <v>47</v>
      </c>
      <c r="F18" s="37"/>
      <c r="G18" s="4">
        <v>84</v>
      </c>
      <c r="H18" s="4">
        <v>492.49870529999998</v>
      </c>
      <c r="I18" s="4">
        <v>40</v>
      </c>
      <c r="J18" s="4">
        <v>139.429</v>
      </c>
      <c r="K18" s="4">
        <v>1</v>
      </c>
      <c r="L18" s="4">
        <v>0.35</v>
      </c>
      <c r="M18" s="4">
        <v>1</v>
      </c>
      <c r="N18" s="4">
        <v>200</v>
      </c>
      <c r="O18" s="4">
        <v>29</v>
      </c>
      <c r="P18" s="4">
        <v>9938.5103448000009</v>
      </c>
      <c r="Q18" s="4">
        <v>370</v>
      </c>
      <c r="R18" s="4">
        <v>23837.191637799999</v>
      </c>
      <c r="S18" s="4">
        <v>210</v>
      </c>
      <c r="T18" s="4">
        <v>24523.936939200001</v>
      </c>
      <c r="U18" s="4">
        <v>44</v>
      </c>
      <c r="V18" s="4">
        <v>21691.777248300001</v>
      </c>
      <c r="W18" s="4">
        <v>0</v>
      </c>
      <c r="X18" s="4">
        <v>0</v>
      </c>
      <c r="Y18" s="4">
        <v>0</v>
      </c>
      <c r="Z18" s="4">
        <v>0</v>
      </c>
      <c r="AA18" s="4">
        <v>624</v>
      </c>
      <c r="AB18" s="4">
        <v>70052.905825299997</v>
      </c>
      <c r="AC18" s="4">
        <v>0</v>
      </c>
      <c r="AD18" s="4">
        <v>0</v>
      </c>
      <c r="AE18" s="4">
        <v>15</v>
      </c>
      <c r="AF18" s="4">
        <v>122.93040999999999</v>
      </c>
      <c r="AG18" s="4">
        <v>82</v>
      </c>
      <c r="AH18" s="4">
        <v>785.63287000000003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0.1</v>
      </c>
      <c r="AO18" s="4">
        <v>99</v>
      </c>
      <c r="AP18" s="4">
        <v>908.66327999999999</v>
      </c>
      <c r="AQ18" s="4">
        <v>0</v>
      </c>
      <c r="AR18" s="4">
        <v>0</v>
      </c>
      <c r="AS18" s="4">
        <v>18</v>
      </c>
      <c r="AT18" s="4">
        <v>394.59273999999999</v>
      </c>
      <c r="AU18" s="4">
        <v>53</v>
      </c>
      <c r="AV18" s="4">
        <v>4972.4804299999996</v>
      </c>
      <c r="AW18" s="4">
        <v>92</v>
      </c>
      <c r="AX18" s="4">
        <v>7430.1128576999999</v>
      </c>
      <c r="AY18" s="4">
        <v>4146</v>
      </c>
      <c r="AZ18" s="4">
        <v>151850.3331167</v>
      </c>
      <c r="BA18" s="4">
        <v>4309</v>
      </c>
      <c r="BB18" s="4">
        <v>164647.51914439999</v>
      </c>
      <c r="BC18" s="4">
        <v>136</v>
      </c>
      <c r="BD18" s="38">
        <v>640.64694929999996</v>
      </c>
      <c r="BE18" s="38"/>
    </row>
    <row r="19" spans="5:57" s="1" customFormat="1" ht="19.149999999999999" customHeight="1" x14ac:dyDescent="0.2">
      <c r="E19" s="37" t="s">
        <v>48</v>
      </c>
      <c r="F19" s="37"/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1</v>
      </c>
      <c r="T19" s="4">
        <v>300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1</v>
      </c>
      <c r="AB19" s="4">
        <v>300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18</v>
      </c>
      <c r="AO19" s="4">
        <v>2</v>
      </c>
      <c r="AP19" s="4">
        <v>18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41</v>
      </c>
      <c r="AX19" s="4">
        <v>195.36</v>
      </c>
      <c r="AY19" s="4">
        <v>441</v>
      </c>
      <c r="AZ19" s="4">
        <v>732.67508999999995</v>
      </c>
      <c r="BA19" s="4">
        <v>482</v>
      </c>
      <c r="BB19" s="4">
        <v>928.03508999999997</v>
      </c>
      <c r="BC19" s="4">
        <v>3</v>
      </c>
      <c r="BD19" s="38">
        <v>318</v>
      </c>
      <c r="BE19" s="38"/>
    </row>
    <row r="20" spans="5:57" s="1" customFormat="1" ht="19.149999999999999" customHeight="1" x14ac:dyDescent="0.2">
      <c r="E20" s="37" t="s">
        <v>34</v>
      </c>
      <c r="F20" s="37"/>
      <c r="G20" s="4">
        <v>28</v>
      </c>
      <c r="H20" s="4">
        <v>90.77</v>
      </c>
      <c r="I20" s="4">
        <v>272</v>
      </c>
      <c r="J20" s="4">
        <v>1044.50812</v>
      </c>
      <c r="K20" s="4">
        <v>230</v>
      </c>
      <c r="L20" s="4">
        <v>850.16264999999999</v>
      </c>
      <c r="M20" s="4">
        <v>9</v>
      </c>
      <c r="N20" s="4">
        <v>33.192</v>
      </c>
      <c r="O20" s="4">
        <v>7</v>
      </c>
      <c r="P20" s="4">
        <v>456.35050000000001</v>
      </c>
      <c r="Q20" s="4">
        <v>434</v>
      </c>
      <c r="R20" s="4">
        <v>6676.4720360000001</v>
      </c>
      <c r="S20" s="4">
        <v>26</v>
      </c>
      <c r="T20" s="4">
        <v>2823.3466800000001</v>
      </c>
      <c r="U20" s="4">
        <v>3</v>
      </c>
      <c r="V20" s="4">
        <v>1902.4737500000001</v>
      </c>
      <c r="W20" s="4">
        <v>2</v>
      </c>
      <c r="X20" s="4">
        <v>24</v>
      </c>
      <c r="Y20" s="4">
        <v>0</v>
      </c>
      <c r="Z20" s="4">
        <v>0</v>
      </c>
      <c r="AA20" s="4">
        <v>465</v>
      </c>
      <c r="AB20" s="4">
        <v>11426.292466000001</v>
      </c>
      <c r="AC20" s="4">
        <v>0</v>
      </c>
      <c r="AD20" s="4">
        <v>0</v>
      </c>
      <c r="AE20" s="4">
        <v>48</v>
      </c>
      <c r="AF20" s="4">
        <v>180.12757500000001</v>
      </c>
      <c r="AG20" s="4">
        <v>19</v>
      </c>
      <c r="AH20" s="4">
        <v>273.160484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67</v>
      </c>
      <c r="AP20" s="4">
        <v>453.28805899999998</v>
      </c>
      <c r="AQ20" s="4">
        <v>3</v>
      </c>
      <c r="AR20" s="4">
        <v>920</v>
      </c>
      <c r="AS20" s="4">
        <v>26</v>
      </c>
      <c r="AT20" s="4">
        <v>309.77746000000002</v>
      </c>
      <c r="AU20" s="4">
        <v>166</v>
      </c>
      <c r="AV20" s="4">
        <v>8421.9225440999999</v>
      </c>
      <c r="AW20" s="4">
        <v>737</v>
      </c>
      <c r="AX20" s="4">
        <v>2341.48713</v>
      </c>
      <c r="AY20" s="4">
        <v>784</v>
      </c>
      <c r="AZ20" s="4">
        <v>14135.708238499999</v>
      </c>
      <c r="BA20" s="4">
        <v>1716</v>
      </c>
      <c r="BB20" s="4">
        <v>26128.8953726</v>
      </c>
      <c r="BC20" s="4">
        <v>213</v>
      </c>
      <c r="BD20" s="38">
        <v>1306.1458700000001</v>
      </c>
      <c r="BE20" s="38"/>
    </row>
    <row r="21" spans="5:57" s="1" customFormat="1" ht="19.149999999999999" customHeight="1" x14ac:dyDescent="0.2">
      <c r="E21" s="37" t="s">
        <v>35</v>
      </c>
      <c r="F21" s="37"/>
      <c r="G21" s="4">
        <v>10</v>
      </c>
      <c r="H21" s="4">
        <v>50.8</v>
      </c>
      <c r="I21" s="4">
        <v>150</v>
      </c>
      <c r="J21" s="4">
        <v>543.4459071</v>
      </c>
      <c r="K21" s="4">
        <v>43</v>
      </c>
      <c r="L21" s="4">
        <v>86.221274500000007</v>
      </c>
      <c r="M21" s="4">
        <v>0</v>
      </c>
      <c r="N21" s="4">
        <v>0</v>
      </c>
      <c r="O21" s="4">
        <v>37</v>
      </c>
      <c r="P21" s="4">
        <v>415.50606729999998</v>
      </c>
      <c r="Q21" s="4">
        <v>423</v>
      </c>
      <c r="R21" s="4">
        <v>5948.4270669999996</v>
      </c>
      <c r="S21" s="4">
        <v>48</v>
      </c>
      <c r="T21" s="4">
        <v>7728.7195696999997</v>
      </c>
      <c r="U21" s="4">
        <v>15</v>
      </c>
      <c r="V21" s="4">
        <v>7644.4522551999999</v>
      </c>
      <c r="W21" s="4">
        <v>0</v>
      </c>
      <c r="X21" s="4">
        <v>0</v>
      </c>
      <c r="Y21" s="4">
        <v>0</v>
      </c>
      <c r="Z21" s="4">
        <v>0</v>
      </c>
      <c r="AA21" s="4">
        <v>486</v>
      </c>
      <c r="AB21" s="4">
        <v>21321.598891900001</v>
      </c>
      <c r="AC21" s="4">
        <v>0</v>
      </c>
      <c r="AD21" s="4">
        <v>0</v>
      </c>
      <c r="AE21" s="4">
        <v>10</v>
      </c>
      <c r="AF21" s="4">
        <v>27.947415899999999</v>
      </c>
      <c r="AG21" s="4">
        <v>21</v>
      </c>
      <c r="AH21" s="4">
        <v>262.50788999999997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31</v>
      </c>
      <c r="AP21" s="4">
        <v>290.45530589999998</v>
      </c>
      <c r="AQ21" s="4">
        <v>0</v>
      </c>
      <c r="AR21" s="4">
        <v>0</v>
      </c>
      <c r="AS21" s="4">
        <v>3</v>
      </c>
      <c r="AT21" s="4">
        <v>33.402430000000003</v>
      </c>
      <c r="AU21" s="4">
        <v>134</v>
      </c>
      <c r="AV21" s="4">
        <v>14976.705532600001</v>
      </c>
      <c r="AW21" s="4">
        <v>81</v>
      </c>
      <c r="AX21" s="4">
        <v>446.87900000000002</v>
      </c>
      <c r="AY21" s="4">
        <v>514</v>
      </c>
      <c r="AZ21" s="4">
        <v>108600.98327719999</v>
      </c>
      <c r="BA21" s="4">
        <v>732</v>
      </c>
      <c r="BB21" s="4">
        <v>124057.97023979999</v>
      </c>
      <c r="BC21" s="4">
        <v>124</v>
      </c>
      <c r="BD21" s="38">
        <v>383.35936820000001</v>
      </c>
      <c r="BE21" s="38"/>
    </row>
    <row r="22" spans="5:57" s="1" customFormat="1" ht="19.149999999999999" customHeight="1" x14ac:dyDescent="0.2">
      <c r="E22" s="37" t="s">
        <v>36</v>
      </c>
      <c r="F22" s="37"/>
      <c r="G22" s="4">
        <v>2</v>
      </c>
      <c r="H22" s="4">
        <v>0.42498000000000002</v>
      </c>
      <c r="I22" s="4">
        <v>2</v>
      </c>
      <c r="J22" s="4">
        <v>3.45</v>
      </c>
      <c r="K22" s="4">
        <v>1</v>
      </c>
      <c r="L22" s="4">
        <v>0.37497999999999998</v>
      </c>
      <c r="M22" s="4">
        <v>0</v>
      </c>
      <c r="N22" s="4">
        <v>0</v>
      </c>
      <c r="O22" s="4">
        <v>3</v>
      </c>
      <c r="P22" s="4">
        <v>28.940719999999999</v>
      </c>
      <c r="Q22" s="4">
        <v>192</v>
      </c>
      <c r="R22" s="4">
        <v>2936.41554</v>
      </c>
      <c r="S22" s="4">
        <v>19</v>
      </c>
      <c r="T22" s="4">
        <v>1611.33475</v>
      </c>
      <c r="U22" s="4">
        <v>1</v>
      </c>
      <c r="V22" s="4">
        <v>100</v>
      </c>
      <c r="W22" s="4">
        <v>0</v>
      </c>
      <c r="X22" s="4">
        <v>0</v>
      </c>
      <c r="Y22" s="4">
        <v>0</v>
      </c>
      <c r="Z22" s="4">
        <v>0</v>
      </c>
      <c r="AA22" s="4">
        <v>212</v>
      </c>
      <c r="AB22" s="4">
        <v>4647.7502899999999</v>
      </c>
      <c r="AC22" s="4">
        <v>0</v>
      </c>
      <c r="AD22" s="4">
        <v>0</v>
      </c>
      <c r="AE22" s="4">
        <v>22</v>
      </c>
      <c r="AF22" s="4">
        <v>125.09003</v>
      </c>
      <c r="AG22" s="4">
        <v>39</v>
      </c>
      <c r="AH22" s="4">
        <v>395.83440000000002</v>
      </c>
      <c r="AI22" s="4">
        <v>0</v>
      </c>
      <c r="AJ22" s="4">
        <v>0</v>
      </c>
      <c r="AK22" s="4">
        <v>0</v>
      </c>
      <c r="AL22" s="4">
        <v>0</v>
      </c>
      <c r="AM22" s="4">
        <v>3</v>
      </c>
      <c r="AN22" s="4">
        <v>5.5</v>
      </c>
      <c r="AO22" s="4">
        <v>64</v>
      </c>
      <c r="AP22" s="4">
        <v>526.42443000000003</v>
      </c>
      <c r="AQ22" s="4">
        <v>0</v>
      </c>
      <c r="AR22" s="4">
        <v>0</v>
      </c>
      <c r="AS22" s="4">
        <v>5</v>
      </c>
      <c r="AT22" s="4">
        <v>39.200760000000002</v>
      </c>
      <c r="AU22" s="4">
        <v>199</v>
      </c>
      <c r="AV22" s="4">
        <v>5502.7551299999996</v>
      </c>
      <c r="AW22" s="4">
        <v>53</v>
      </c>
      <c r="AX22" s="4">
        <v>273.89600000000002</v>
      </c>
      <c r="AY22" s="4">
        <v>375</v>
      </c>
      <c r="AZ22" s="4">
        <v>4020.3609900000001</v>
      </c>
      <c r="BA22" s="4">
        <v>632</v>
      </c>
      <c r="BB22" s="4">
        <v>9836.2128799999991</v>
      </c>
      <c r="BC22" s="4">
        <v>35</v>
      </c>
      <c r="BD22" s="38">
        <v>138.60588999999999</v>
      </c>
      <c r="BE22" s="38"/>
    </row>
    <row r="23" spans="5:57" s="1" customFormat="1" ht="19.149999999999999" customHeight="1" x14ac:dyDescent="0.2">
      <c r="E23" s="37" t="s">
        <v>37</v>
      </c>
      <c r="F23" s="37"/>
      <c r="G23" s="4">
        <v>653</v>
      </c>
      <c r="H23" s="4">
        <v>1578.0592825000001</v>
      </c>
      <c r="I23" s="4">
        <v>33</v>
      </c>
      <c r="J23" s="4">
        <v>5.0999999999999996</v>
      </c>
      <c r="K23" s="4">
        <v>18</v>
      </c>
      <c r="L23" s="4">
        <v>20.108000000000001</v>
      </c>
      <c r="M23" s="4">
        <v>6</v>
      </c>
      <c r="N23" s="4">
        <v>3708.3130500000002</v>
      </c>
      <c r="O23" s="4">
        <v>9</v>
      </c>
      <c r="P23" s="4">
        <v>390.72363000000001</v>
      </c>
      <c r="Q23" s="4">
        <v>787</v>
      </c>
      <c r="R23" s="4">
        <v>19216.398379999999</v>
      </c>
      <c r="S23" s="4">
        <v>104</v>
      </c>
      <c r="T23" s="4">
        <v>13758.696019999999</v>
      </c>
      <c r="U23" s="4">
        <v>14</v>
      </c>
      <c r="V23" s="4">
        <v>22316.301810000001</v>
      </c>
      <c r="W23" s="4">
        <v>0</v>
      </c>
      <c r="X23" s="4">
        <v>0</v>
      </c>
      <c r="Y23" s="4">
        <v>180</v>
      </c>
      <c r="Z23" s="4">
        <v>0.25790000000000002</v>
      </c>
      <c r="AA23" s="4">
        <v>1085</v>
      </c>
      <c r="AB23" s="4">
        <v>55291.654110000003</v>
      </c>
      <c r="AC23" s="4">
        <v>0</v>
      </c>
      <c r="AD23" s="4">
        <v>0</v>
      </c>
      <c r="AE23" s="4">
        <v>76</v>
      </c>
      <c r="AF23" s="4">
        <v>225.14440999999999</v>
      </c>
      <c r="AG23" s="4">
        <v>73</v>
      </c>
      <c r="AH23" s="4">
        <v>1004.8017599999999</v>
      </c>
      <c r="AI23" s="4">
        <v>0</v>
      </c>
      <c r="AJ23" s="4">
        <v>0</v>
      </c>
      <c r="AK23" s="4">
        <v>0</v>
      </c>
      <c r="AL23" s="4">
        <v>0</v>
      </c>
      <c r="AM23" s="4">
        <v>1</v>
      </c>
      <c r="AN23" s="4">
        <v>9</v>
      </c>
      <c r="AO23" s="4">
        <v>150</v>
      </c>
      <c r="AP23" s="4">
        <v>1238.9461699999999</v>
      </c>
      <c r="AQ23" s="4">
        <v>1</v>
      </c>
      <c r="AR23" s="4">
        <v>11.15</v>
      </c>
      <c r="AS23" s="4">
        <v>6</v>
      </c>
      <c r="AT23" s="4">
        <v>35.959886699999998</v>
      </c>
      <c r="AU23" s="4">
        <v>180</v>
      </c>
      <c r="AV23" s="4">
        <v>8429.8117782000008</v>
      </c>
      <c r="AW23" s="4">
        <v>284</v>
      </c>
      <c r="AX23" s="4">
        <v>3273.7642999999998</v>
      </c>
      <c r="AY23" s="4">
        <v>846</v>
      </c>
      <c r="AZ23" s="4">
        <v>864981.01078330004</v>
      </c>
      <c r="BA23" s="4">
        <v>1317</v>
      </c>
      <c r="BB23" s="4">
        <v>876731.69674819999</v>
      </c>
      <c r="BC23" s="4">
        <v>1052</v>
      </c>
      <c r="BD23" s="38">
        <v>4270.8949586999997</v>
      </c>
      <c r="BE23" s="38"/>
    </row>
    <row r="24" spans="5:57" s="1" customFormat="1" ht="19.149999999999999" customHeight="1" x14ac:dyDescent="0.2">
      <c r="E24" s="37" t="s">
        <v>69</v>
      </c>
      <c r="F24" s="37"/>
      <c r="G24" s="4">
        <v>1</v>
      </c>
      <c r="H24" s="4">
        <v>18</v>
      </c>
      <c r="I24" s="4">
        <v>1</v>
      </c>
      <c r="J24" s="4">
        <v>12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29.75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29.75</v>
      </c>
      <c r="AC24" s="4">
        <v>0</v>
      </c>
      <c r="AD24" s="4">
        <v>0</v>
      </c>
      <c r="AE24" s="4">
        <v>0</v>
      </c>
      <c r="AF24" s="4">
        <v>0</v>
      </c>
      <c r="AG24" s="4">
        <v>84</v>
      </c>
      <c r="AH24" s="4">
        <v>1232.1051500000001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84</v>
      </c>
      <c r="AP24" s="4">
        <v>1232.1051500000001</v>
      </c>
      <c r="AQ24" s="4">
        <v>0</v>
      </c>
      <c r="AR24" s="4">
        <v>0</v>
      </c>
      <c r="AS24" s="4">
        <v>0</v>
      </c>
      <c r="AT24" s="4">
        <v>0</v>
      </c>
      <c r="AU24" s="4">
        <v>22</v>
      </c>
      <c r="AV24" s="4">
        <v>679.39</v>
      </c>
      <c r="AW24" s="4">
        <v>1</v>
      </c>
      <c r="AX24" s="4">
        <v>1</v>
      </c>
      <c r="AY24" s="4">
        <v>92</v>
      </c>
      <c r="AZ24" s="4">
        <v>753.63008000000002</v>
      </c>
      <c r="BA24" s="4">
        <v>115</v>
      </c>
      <c r="BB24" s="4">
        <v>1434.02008</v>
      </c>
      <c r="BC24" s="4">
        <v>0</v>
      </c>
      <c r="BD24" s="38">
        <v>0</v>
      </c>
      <c r="BE24" s="38"/>
    </row>
    <row r="25" spans="5:57" s="1" customFormat="1" ht="19.149999999999999" customHeight="1" x14ac:dyDescent="0.2">
      <c r="E25" s="37" t="s">
        <v>49</v>
      </c>
      <c r="F25" s="37"/>
      <c r="G25" s="4">
        <v>0</v>
      </c>
      <c r="H25" s="4">
        <v>0</v>
      </c>
      <c r="I25" s="4">
        <v>74</v>
      </c>
      <c r="J25" s="4">
        <v>136.45741000000001</v>
      </c>
      <c r="K25" s="4">
        <v>72</v>
      </c>
      <c r="L25" s="4">
        <v>133.28779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86</v>
      </c>
      <c r="AX25" s="4">
        <v>233.84898000000001</v>
      </c>
      <c r="AY25" s="4">
        <v>6</v>
      </c>
      <c r="AZ25" s="4">
        <v>1500</v>
      </c>
      <c r="BA25" s="4">
        <v>92</v>
      </c>
      <c r="BB25" s="4">
        <v>1733.84898</v>
      </c>
      <c r="BC25" s="4">
        <v>48</v>
      </c>
      <c r="BD25" s="38">
        <v>53.855559999999997</v>
      </c>
      <c r="BE25" s="38"/>
    </row>
    <row r="26" spans="5:57" s="1" customFormat="1" ht="19.149999999999999" customHeight="1" x14ac:dyDescent="0.2">
      <c r="E26" s="37" t="s">
        <v>38</v>
      </c>
      <c r="F26" s="37"/>
      <c r="G26" s="4">
        <v>34</v>
      </c>
      <c r="H26" s="4">
        <v>140.7612934</v>
      </c>
      <c r="I26" s="4">
        <v>53</v>
      </c>
      <c r="J26" s="4">
        <v>4958.6902708999996</v>
      </c>
      <c r="K26" s="4">
        <v>2</v>
      </c>
      <c r="L26" s="4">
        <v>203</v>
      </c>
      <c r="M26" s="4">
        <v>4</v>
      </c>
      <c r="N26" s="4">
        <v>1257.2555199999999</v>
      </c>
      <c r="O26" s="4">
        <v>7</v>
      </c>
      <c r="P26" s="4">
        <v>731.45</v>
      </c>
      <c r="Q26" s="4">
        <v>399</v>
      </c>
      <c r="R26" s="4">
        <v>5255.2810209999998</v>
      </c>
      <c r="S26" s="4">
        <v>38</v>
      </c>
      <c r="T26" s="4">
        <v>5107.3481957000004</v>
      </c>
      <c r="U26" s="4">
        <v>4</v>
      </c>
      <c r="V26" s="4">
        <v>46.782260000000001</v>
      </c>
      <c r="W26" s="4">
        <v>29</v>
      </c>
      <c r="X26" s="4">
        <v>143.10346530000001</v>
      </c>
      <c r="Y26" s="4">
        <v>4</v>
      </c>
      <c r="Z26" s="4">
        <v>68.641355599999997</v>
      </c>
      <c r="AA26" s="4">
        <v>474</v>
      </c>
      <c r="AB26" s="4">
        <v>10621.1562976</v>
      </c>
      <c r="AC26" s="4">
        <v>0</v>
      </c>
      <c r="AD26" s="4">
        <v>0</v>
      </c>
      <c r="AE26" s="4">
        <v>15</v>
      </c>
      <c r="AF26" s="4">
        <v>65.122639000000007</v>
      </c>
      <c r="AG26" s="4">
        <v>53</v>
      </c>
      <c r="AH26" s="4">
        <v>297.62922409999999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68</v>
      </c>
      <c r="AP26" s="4">
        <v>362.75186309999998</v>
      </c>
      <c r="AQ26" s="4">
        <v>0</v>
      </c>
      <c r="AR26" s="4">
        <v>0</v>
      </c>
      <c r="AS26" s="4">
        <v>0</v>
      </c>
      <c r="AT26" s="4">
        <v>0</v>
      </c>
      <c r="AU26" s="4">
        <v>10</v>
      </c>
      <c r="AV26" s="4">
        <v>75.413589999999999</v>
      </c>
      <c r="AW26" s="4">
        <v>939</v>
      </c>
      <c r="AX26" s="4">
        <v>14834.892692199999</v>
      </c>
      <c r="AY26" s="4">
        <v>375</v>
      </c>
      <c r="AZ26" s="4">
        <v>16957.755982300001</v>
      </c>
      <c r="BA26" s="4">
        <v>1324</v>
      </c>
      <c r="BB26" s="4">
        <v>31868.0622645</v>
      </c>
      <c r="BC26" s="4">
        <v>41</v>
      </c>
      <c r="BD26" s="38">
        <v>695.59370100000001</v>
      </c>
      <c r="BE26" s="38"/>
    </row>
    <row r="27" spans="5:57" s="1" customFormat="1" ht="19.149999999999999" customHeight="1" x14ac:dyDescent="0.2">
      <c r="E27" s="37" t="s">
        <v>77</v>
      </c>
      <c r="F27" s="37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3</v>
      </c>
      <c r="AF27" s="4">
        <v>35.65</v>
      </c>
      <c r="AG27" s="4">
        <v>15</v>
      </c>
      <c r="AH27" s="4">
        <v>200.25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18</v>
      </c>
      <c r="AP27" s="4">
        <v>235.9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246</v>
      </c>
      <c r="AZ27" s="4">
        <v>1280.1500000000001</v>
      </c>
      <c r="BA27" s="4">
        <v>246</v>
      </c>
      <c r="BB27" s="4">
        <v>1280.1500000000001</v>
      </c>
      <c r="BC27" s="4">
        <v>0</v>
      </c>
      <c r="BD27" s="38">
        <v>0</v>
      </c>
      <c r="BE27" s="38"/>
    </row>
    <row r="28" spans="5:57" s="1" customFormat="1" ht="19.149999999999999" customHeight="1" x14ac:dyDescent="0.2">
      <c r="E28" s="37" t="s">
        <v>50</v>
      </c>
      <c r="F28" s="37"/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2</v>
      </c>
      <c r="R28" s="4">
        <v>29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2</v>
      </c>
      <c r="AB28" s="4">
        <v>29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1</v>
      </c>
      <c r="AV28" s="4">
        <v>26</v>
      </c>
      <c r="AW28" s="4">
        <v>28</v>
      </c>
      <c r="AX28" s="4">
        <v>51.242350000000002</v>
      </c>
      <c r="AY28" s="4">
        <v>4</v>
      </c>
      <c r="AZ28" s="4">
        <v>1.66</v>
      </c>
      <c r="BA28" s="4">
        <v>33</v>
      </c>
      <c r="BB28" s="4">
        <v>78.902349999999998</v>
      </c>
      <c r="BC28" s="4">
        <v>0</v>
      </c>
      <c r="BD28" s="38">
        <v>0</v>
      </c>
      <c r="BE28" s="38"/>
    </row>
    <row r="29" spans="5:57" s="1" customFormat="1" ht="19.149999999999999" customHeight="1" x14ac:dyDescent="0.2">
      <c r="E29" s="37" t="s">
        <v>70</v>
      </c>
      <c r="F29" s="37"/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1</v>
      </c>
      <c r="R29" s="4">
        <v>15.540649999999999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</v>
      </c>
      <c r="AB29" s="4">
        <v>15.540649999999999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38">
        <v>0</v>
      </c>
      <c r="BE29" s="38"/>
    </row>
    <row r="30" spans="5:57" s="1" customFormat="1" ht="19.149999999999999" customHeight="1" x14ac:dyDescent="0.2">
      <c r="E30" s="37" t="s">
        <v>71</v>
      </c>
      <c r="F30" s="37"/>
      <c r="G30" s="4">
        <v>0</v>
      </c>
      <c r="H30" s="4">
        <v>0</v>
      </c>
      <c r="I30" s="4">
        <v>627</v>
      </c>
      <c r="J30" s="4">
        <v>363.79</v>
      </c>
      <c r="K30" s="4">
        <v>627</v>
      </c>
      <c r="L30" s="4">
        <v>363.79</v>
      </c>
      <c r="M30" s="4">
        <v>0</v>
      </c>
      <c r="N30" s="4">
        <v>0</v>
      </c>
      <c r="O30" s="4">
        <v>0</v>
      </c>
      <c r="P30" s="4">
        <v>0</v>
      </c>
      <c r="Q30" s="4">
        <v>1</v>
      </c>
      <c r="R30" s="4">
        <v>0.4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1</v>
      </c>
      <c r="AB30" s="4">
        <v>0.4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0.4</v>
      </c>
      <c r="AO30" s="4">
        <v>1</v>
      </c>
      <c r="AP30" s="4">
        <v>0.4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38</v>
      </c>
      <c r="AZ30" s="4">
        <v>1015.481</v>
      </c>
      <c r="BA30" s="4">
        <v>38</v>
      </c>
      <c r="BB30" s="4">
        <v>1015.481</v>
      </c>
      <c r="BC30" s="4">
        <v>569</v>
      </c>
      <c r="BD30" s="38">
        <v>227.88</v>
      </c>
      <c r="BE30" s="38"/>
    </row>
    <row r="31" spans="5:57" s="1" customFormat="1" ht="19.149999999999999" customHeight="1" x14ac:dyDescent="0.2">
      <c r="E31" s="37" t="s">
        <v>52</v>
      </c>
      <c r="F31" s="37"/>
      <c r="G31" s="4">
        <v>320</v>
      </c>
      <c r="H31" s="4">
        <v>1144.1219767</v>
      </c>
      <c r="I31" s="4">
        <v>4</v>
      </c>
      <c r="J31" s="4">
        <v>64.8</v>
      </c>
      <c r="K31" s="4">
        <v>0</v>
      </c>
      <c r="L31" s="4">
        <v>0</v>
      </c>
      <c r="M31" s="4">
        <v>0</v>
      </c>
      <c r="N31" s="4">
        <v>0</v>
      </c>
      <c r="O31" s="4">
        <v>5</v>
      </c>
      <c r="P31" s="4">
        <v>452.66766999999999</v>
      </c>
      <c r="Q31" s="4">
        <v>18</v>
      </c>
      <c r="R31" s="4">
        <v>1017.44828</v>
      </c>
      <c r="S31" s="4">
        <v>14</v>
      </c>
      <c r="T31" s="4">
        <v>3032.58</v>
      </c>
      <c r="U31" s="4">
        <v>3</v>
      </c>
      <c r="V31" s="4">
        <v>766.5</v>
      </c>
      <c r="W31" s="4">
        <v>0</v>
      </c>
      <c r="X31" s="4">
        <v>0</v>
      </c>
      <c r="Y31" s="4">
        <v>0</v>
      </c>
      <c r="Z31" s="4">
        <v>0</v>
      </c>
      <c r="AA31" s="4">
        <v>35</v>
      </c>
      <c r="AB31" s="4">
        <v>4816.5282800000004</v>
      </c>
      <c r="AC31" s="4">
        <v>0</v>
      </c>
      <c r="AD31" s="4">
        <v>0</v>
      </c>
      <c r="AE31" s="4">
        <v>0</v>
      </c>
      <c r="AF31" s="4">
        <v>0</v>
      </c>
      <c r="AG31" s="4">
        <v>2</v>
      </c>
      <c r="AH31" s="4">
        <v>29.24267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</v>
      </c>
      <c r="AP31" s="4">
        <v>29.24267</v>
      </c>
      <c r="AQ31" s="4">
        <v>0</v>
      </c>
      <c r="AR31" s="4">
        <v>0</v>
      </c>
      <c r="AS31" s="4">
        <v>0</v>
      </c>
      <c r="AT31" s="4">
        <v>0</v>
      </c>
      <c r="AU31" s="4">
        <v>23</v>
      </c>
      <c r="AV31" s="4">
        <v>2847.4527739999999</v>
      </c>
      <c r="AW31" s="4">
        <v>37</v>
      </c>
      <c r="AX31" s="4">
        <v>92.282319999999999</v>
      </c>
      <c r="AY31" s="4">
        <v>1024</v>
      </c>
      <c r="AZ31" s="4">
        <v>107471.4694881</v>
      </c>
      <c r="BA31" s="4">
        <v>1084</v>
      </c>
      <c r="BB31" s="4">
        <v>110411.20458210001</v>
      </c>
      <c r="BC31" s="4">
        <v>254</v>
      </c>
      <c r="BD31" s="38">
        <v>949.60192670000004</v>
      </c>
      <c r="BE31" s="38"/>
    </row>
    <row r="32" spans="5:57" s="1" customFormat="1" ht="19.149999999999999" customHeight="1" x14ac:dyDescent="0.2">
      <c r="E32" s="37" t="s">
        <v>78</v>
      </c>
      <c r="F32" s="37"/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38">
        <v>0</v>
      </c>
      <c r="BE32" s="38"/>
    </row>
    <row r="33" spans="5:57" s="1" customFormat="1" ht="19.149999999999999" customHeight="1" x14ac:dyDescent="0.2">
      <c r="E33" s="37" t="s">
        <v>53</v>
      </c>
      <c r="F33" s="37"/>
      <c r="G33" s="4">
        <v>71</v>
      </c>
      <c r="H33" s="4">
        <v>991.18647999999996</v>
      </c>
      <c r="I33" s="4">
        <v>399</v>
      </c>
      <c r="J33" s="4">
        <v>12089.61469</v>
      </c>
      <c r="K33" s="4">
        <v>57</v>
      </c>
      <c r="L33" s="4">
        <v>8473.4517400000004</v>
      </c>
      <c r="M33" s="4">
        <v>11</v>
      </c>
      <c r="N33" s="4">
        <v>3793.3801899999999</v>
      </c>
      <c r="O33" s="4">
        <v>103</v>
      </c>
      <c r="P33" s="4">
        <v>26368.773209999999</v>
      </c>
      <c r="Q33" s="4">
        <v>16789</v>
      </c>
      <c r="R33" s="4">
        <v>80516.837270000004</v>
      </c>
      <c r="S33" s="4">
        <v>563</v>
      </c>
      <c r="T33" s="4">
        <v>109991.37931</v>
      </c>
      <c r="U33" s="4">
        <v>32598</v>
      </c>
      <c r="V33" s="4">
        <v>110982.44684999999</v>
      </c>
      <c r="W33" s="4">
        <v>0</v>
      </c>
      <c r="X33" s="4">
        <v>0</v>
      </c>
      <c r="Y33" s="4">
        <v>0</v>
      </c>
      <c r="Z33" s="4">
        <v>0</v>
      </c>
      <c r="AA33" s="4">
        <v>49950</v>
      </c>
      <c r="AB33" s="4">
        <v>301490.66343000002</v>
      </c>
      <c r="AC33" s="4">
        <v>0</v>
      </c>
      <c r="AD33" s="4">
        <v>0</v>
      </c>
      <c r="AE33" s="4">
        <v>1</v>
      </c>
      <c r="AF33" s="4">
        <v>12</v>
      </c>
      <c r="AG33" s="4">
        <v>219</v>
      </c>
      <c r="AH33" s="4">
        <v>377.32051999999999</v>
      </c>
      <c r="AI33" s="4">
        <v>0</v>
      </c>
      <c r="AJ33" s="4">
        <v>0</v>
      </c>
      <c r="AK33" s="4">
        <v>0</v>
      </c>
      <c r="AL33" s="4">
        <v>0</v>
      </c>
      <c r="AM33" s="4">
        <v>718</v>
      </c>
      <c r="AN33" s="4">
        <v>301.81601999999998</v>
      </c>
      <c r="AO33" s="4">
        <v>938</v>
      </c>
      <c r="AP33" s="4">
        <v>691.13653999999997</v>
      </c>
      <c r="AQ33" s="4">
        <v>4</v>
      </c>
      <c r="AR33" s="4">
        <v>60000.000010000003</v>
      </c>
      <c r="AS33" s="4">
        <v>1</v>
      </c>
      <c r="AT33" s="4">
        <v>1.09738</v>
      </c>
      <c r="AU33" s="4">
        <v>133</v>
      </c>
      <c r="AV33" s="4">
        <v>7656.8266199999998</v>
      </c>
      <c r="AW33" s="4">
        <v>2138</v>
      </c>
      <c r="AX33" s="4">
        <v>11824.166289999999</v>
      </c>
      <c r="AY33" s="4">
        <v>14343</v>
      </c>
      <c r="AZ33" s="4">
        <v>455552.53395000001</v>
      </c>
      <c r="BA33" s="4">
        <v>16619</v>
      </c>
      <c r="BB33" s="4">
        <v>535034.62424999999</v>
      </c>
      <c r="BC33" s="4">
        <v>1138</v>
      </c>
      <c r="BD33" s="38">
        <v>7651.6974099999998</v>
      </c>
      <c r="BE33" s="38"/>
    </row>
    <row r="34" spans="5:57" s="1" customFormat="1" ht="19.149999999999999" customHeight="1" x14ac:dyDescent="0.2">
      <c r="E34" s="37" t="s">
        <v>54</v>
      </c>
      <c r="F34" s="37"/>
      <c r="G34" s="4">
        <v>9</v>
      </c>
      <c r="H34" s="4">
        <v>34.259082200000002</v>
      </c>
      <c r="I34" s="4">
        <v>726</v>
      </c>
      <c r="J34" s="4">
        <v>2280.9652873</v>
      </c>
      <c r="K34" s="4">
        <v>653</v>
      </c>
      <c r="L34" s="4">
        <v>2135.3803861000001</v>
      </c>
      <c r="M34" s="4">
        <v>0</v>
      </c>
      <c r="N34" s="4">
        <v>0</v>
      </c>
      <c r="O34" s="4">
        <v>12</v>
      </c>
      <c r="P34" s="4">
        <v>548.05999999999995</v>
      </c>
      <c r="Q34" s="4">
        <v>594</v>
      </c>
      <c r="R34" s="4">
        <v>35458.549836600003</v>
      </c>
      <c r="S34" s="4">
        <v>234</v>
      </c>
      <c r="T34" s="4">
        <v>33544.346622800003</v>
      </c>
      <c r="U34" s="4">
        <v>29</v>
      </c>
      <c r="V34" s="4">
        <v>12557.934856100001</v>
      </c>
      <c r="W34" s="4">
        <v>0</v>
      </c>
      <c r="X34" s="4">
        <v>0</v>
      </c>
      <c r="Y34" s="4">
        <v>0</v>
      </c>
      <c r="Z34" s="4">
        <v>0</v>
      </c>
      <c r="AA34" s="4">
        <v>857</v>
      </c>
      <c r="AB34" s="4">
        <v>81560.831315500007</v>
      </c>
      <c r="AC34" s="4">
        <v>0</v>
      </c>
      <c r="AD34" s="4">
        <v>0</v>
      </c>
      <c r="AE34" s="4">
        <v>70</v>
      </c>
      <c r="AF34" s="4">
        <v>886.43772000000001</v>
      </c>
      <c r="AG34" s="4">
        <v>48</v>
      </c>
      <c r="AH34" s="4">
        <v>663.94997880000005</v>
      </c>
      <c r="AI34" s="4">
        <v>0</v>
      </c>
      <c r="AJ34" s="4">
        <v>0</v>
      </c>
      <c r="AK34" s="4">
        <v>0</v>
      </c>
      <c r="AL34" s="4">
        <v>0</v>
      </c>
      <c r="AM34" s="4">
        <v>1</v>
      </c>
      <c r="AN34" s="4">
        <v>12</v>
      </c>
      <c r="AO34" s="4">
        <v>119</v>
      </c>
      <c r="AP34" s="4">
        <v>1562.3876988</v>
      </c>
      <c r="AQ34" s="4">
        <v>0</v>
      </c>
      <c r="AR34" s="4">
        <v>0</v>
      </c>
      <c r="AS34" s="4">
        <v>26</v>
      </c>
      <c r="AT34" s="4">
        <v>519.3422812</v>
      </c>
      <c r="AU34" s="4">
        <v>281</v>
      </c>
      <c r="AV34" s="4">
        <v>17248.2307301</v>
      </c>
      <c r="AW34" s="4">
        <v>1755</v>
      </c>
      <c r="AX34" s="4">
        <v>12065.743560000001</v>
      </c>
      <c r="AY34" s="4">
        <v>48215</v>
      </c>
      <c r="AZ34" s="4">
        <v>170021.03682569999</v>
      </c>
      <c r="BA34" s="4">
        <v>50277</v>
      </c>
      <c r="BB34" s="4">
        <v>199854.353397</v>
      </c>
      <c r="BC34" s="4">
        <v>395</v>
      </c>
      <c r="BD34" s="38">
        <v>4001.1625536000001</v>
      </c>
      <c r="BE34" s="38"/>
    </row>
    <row r="35" spans="5:57" s="1" customFormat="1" ht="19.149999999999999" customHeight="1" x14ac:dyDescent="0.2">
      <c r="E35" s="37" t="s">
        <v>55</v>
      </c>
      <c r="F35" s="37"/>
      <c r="G35" s="4">
        <v>47</v>
      </c>
      <c r="H35" s="4">
        <v>106.73589800000001</v>
      </c>
      <c r="I35" s="4">
        <v>2</v>
      </c>
      <c r="J35" s="4">
        <v>7.44</v>
      </c>
      <c r="K35" s="4">
        <v>2</v>
      </c>
      <c r="L35" s="4">
        <v>2</v>
      </c>
      <c r="M35" s="4">
        <v>0</v>
      </c>
      <c r="N35" s="4">
        <v>0</v>
      </c>
      <c r="O35" s="4">
        <v>3</v>
      </c>
      <c r="P35" s="4">
        <v>1002.73</v>
      </c>
      <c r="Q35" s="4">
        <v>207</v>
      </c>
      <c r="R35" s="4">
        <v>2053.2047576999998</v>
      </c>
      <c r="S35" s="4">
        <v>7</v>
      </c>
      <c r="T35" s="4">
        <v>1435</v>
      </c>
      <c r="U35" s="4">
        <v>3</v>
      </c>
      <c r="V35" s="4">
        <v>2836.7179092000001</v>
      </c>
      <c r="W35" s="4">
        <v>0</v>
      </c>
      <c r="X35" s="4">
        <v>0</v>
      </c>
      <c r="Y35" s="4">
        <v>0</v>
      </c>
      <c r="Z35" s="4">
        <v>0</v>
      </c>
      <c r="AA35" s="4">
        <v>217</v>
      </c>
      <c r="AB35" s="4">
        <v>6324.9226669</v>
      </c>
      <c r="AC35" s="4">
        <v>0</v>
      </c>
      <c r="AD35" s="4">
        <v>0</v>
      </c>
      <c r="AE35" s="4">
        <v>22</v>
      </c>
      <c r="AF35" s="4">
        <v>66.681619999999995</v>
      </c>
      <c r="AG35" s="4">
        <v>10</v>
      </c>
      <c r="AH35" s="4">
        <v>69.447199999999995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32</v>
      </c>
      <c r="AP35" s="4">
        <v>136.12881999999999</v>
      </c>
      <c r="AQ35" s="4">
        <v>0</v>
      </c>
      <c r="AR35" s="4">
        <v>0</v>
      </c>
      <c r="AS35" s="4">
        <v>19</v>
      </c>
      <c r="AT35" s="4">
        <v>87.931989999999999</v>
      </c>
      <c r="AU35" s="4">
        <v>100</v>
      </c>
      <c r="AV35" s="4">
        <v>2039.5088946999999</v>
      </c>
      <c r="AW35" s="4">
        <v>40</v>
      </c>
      <c r="AX35" s="4">
        <v>120.3378603</v>
      </c>
      <c r="AY35" s="4">
        <v>394</v>
      </c>
      <c r="AZ35" s="4">
        <v>34569.795392100001</v>
      </c>
      <c r="BA35" s="4">
        <v>553</v>
      </c>
      <c r="BB35" s="4">
        <v>36817.574137099997</v>
      </c>
      <c r="BC35" s="4">
        <v>71</v>
      </c>
      <c r="BD35" s="38">
        <v>133.52300210000001</v>
      </c>
      <c r="BE35" s="38"/>
    </row>
    <row r="36" spans="5:57" s="1" customFormat="1" ht="19.149999999999999" customHeight="1" x14ac:dyDescent="0.2">
      <c r="E36" s="37" t="s">
        <v>56</v>
      </c>
      <c r="F36" s="37"/>
      <c r="G36" s="4">
        <v>26</v>
      </c>
      <c r="H36" s="4">
        <v>417.176695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276</v>
      </c>
      <c r="R36" s="4">
        <v>13026.618817</v>
      </c>
      <c r="S36" s="4">
        <v>79</v>
      </c>
      <c r="T36" s="4">
        <v>5613.3243599999996</v>
      </c>
      <c r="U36" s="4">
        <v>12</v>
      </c>
      <c r="V36" s="4">
        <v>517.5</v>
      </c>
      <c r="W36" s="4">
        <v>0</v>
      </c>
      <c r="X36" s="4">
        <v>0</v>
      </c>
      <c r="Y36" s="4">
        <v>0</v>
      </c>
      <c r="Z36" s="4">
        <v>0</v>
      </c>
      <c r="AA36" s="4">
        <v>367</v>
      </c>
      <c r="AB36" s="4">
        <v>19157.443177000001</v>
      </c>
      <c r="AC36" s="4">
        <v>0</v>
      </c>
      <c r="AD36" s="4">
        <v>0</v>
      </c>
      <c r="AE36" s="4">
        <v>0</v>
      </c>
      <c r="AF36" s="4">
        <v>0</v>
      </c>
      <c r="AG36" s="4">
        <v>12</v>
      </c>
      <c r="AH36" s="4">
        <v>168.62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12</v>
      </c>
      <c r="AP36" s="4">
        <v>168.62</v>
      </c>
      <c r="AQ36" s="4">
        <v>5</v>
      </c>
      <c r="AR36" s="4">
        <v>188.34</v>
      </c>
      <c r="AS36" s="4">
        <v>122</v>
      </c>
      <c r="AT36" s="4">
        <v>2711.8249946999999</v>
      </c>
      <c r="AU36" s="4">
        <v>252</v>
      </c>
      <c r="AV36" s="4">
        <v>10741.06251</v>
      </c>
      <c r="AW36" s="4">
        <v>4998</v>
      </c>
      <c r="AX36" s="4">
        <v>8365.6647900000007</v>
      </c>
      <c r="AY36" s="4">
        <v>28066</v>
      </c>
      <c r="AZ36" s="4">
        <v>50945.962875999998</v>
      </c>
      <c r="BA36" s="4">
        <v>33443</v>
      </c>
      <c r="BB36" s="4">
        <v>72952.855170700001</v>
      </c>
      <c r="BC36" s="4">
        <v>0</v>
      </c>
      <c r="BD36" s="38">
        <v>0</v>
      </c>
      <c r="BE36" s="38"/>
    </row>
    <row r="37" spans="5:57" s="1" customFormat="1" ht="19.149999999999999" customHeight="1" x14ac:dyDescent="0.2">
      <c r="E37" s="37" t="s">
        <v>39</v>
      </c>
      <c r="F37" s="37"/>
      <c r="G37" s="4">
        <v>32</v>
      </c>
      <c r="H37" s="4">
        <v>67.729900000000001</v>
      </c>
      <c r="I37" s="4">
        <v>0</v>
      </c>
      <c r="J37" s="4">
        <v>0</v>
      </c>
      <c r="K37" s="4">
        <v>5</v>
      </c>
      <c r="L37" s="4">
        <v>51.858432499999999</v>
      </c>
      <c r="M37" s="4">
        <v>0</v>
      </c>
      <c r="N37" s="4">
        <v>0</v>
      </c>
      <c r="O37" s="4">
        <v>0</v>
      </c>
      <c r="P37" s="4">
        <v>0</v>
      </c>
      <c r="Q37" s="4">
        <v>488</v>
      </c>
      <c r="R37" s="4">
        <v>6956.928672</v>
      </c>
      <c r="S37" s="4">
        <v>137</v>
      </c>
      <c r="T37" s="4">
        <v>25145.290837199998</v>
      </c>
      <c r="U37" s="4">
        <v>13</v>
      </c>
      <c r="V37" s="4">
        <v>4821.8892942000002</v>
      </c>
      <c r="W37" s="4">
        <v>0</v>
      </c>
      <c r="X37" s="4">
        <v>0</v>
      </c>
      <c r="Y37" s="4">
        <v>0</v>
      </c>
      <c r="Z37" s="4">
        <v>0</v>
      </c>
      <c r="AA37" s="4">
        <v>638</v>
      </c>
      <c r="AB37" s="4">
        <v>36924.108803399999</v>
      </c>
      <c r="AC37" s="4">
        <v>0</v>
      </c>
      <c r="AD37" s="4">
        <v>0</v>
      </c>
      <c r="AE37" s="4">
        <v>11</v>
      </c>
      <c r="AF37" s="4">
        <v>20.952249999999999</v>
      </c>
      <c r="AG37" s="4">
        <v>10</v>
      </c>
      <c r="AH37" s="4">
        <v>65.944119999999998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21</v>
      </c>
      <c r="AP37" s="4">
        <v>86.896370000000005</v>
      </c>
      <c r="AQ37" s="4">
        <v>3</v>
      </c>
      <c r="AR37" s="4">
        <v>2.9239999999999999</v>
      </c>
      <c r="AS37" s="4">
        <v>10</v>
      </c>
      <c r="AT37" s="4">
        <v>53.53199</v>
      </c>
      <c r="AU37" s="4">
        <v>150</v>
      </c>
      <c r="AV37" s="4">
        <v>5748.1886599999998</v>
      </c>
      <c r="AW37" s="4">
        <v>1029</v>
      </c>
      <c r="AX37" s="4">
        <v>5177.936385</v>
      </c>
      <c r="AY37" s="4">
        <v>87</v>
      </c>
      <c r="AZ37" s="4">
        <v>5007778.3654795997</v>
      </c>
      <c r="BA37" s="4">
        <v>1279</v>
      </c>
      <c r="BB37" s="4">
        <v>5018760.9465146</v>
      </c>
      <c r="BC37" s="4">
        <v>18</v>
      </c>
      <c r="BD37" s="38">
        <v>34.259</v>
      </c>
      <c r="BE37" s="38"/>
    </row>
    <row r="38" spans="5:57" s="1" customFormat="1" ht="19.149999999999999" customHeight="1" x14ac:dyDescent="0.2">
      <c r="E38" s="37" t="s">
        <v>40</v>
      </c>
      <c r="F38" s="37"/>
      <c r="G38" s="4">
        <v>28</v>
      </c>
      <c r="H38" s="4">
        <v>235.56</v>
      </c>
      <c r="I38" s="4">
        <v>11</v>
      </c>
      <c r="J38" s="4">
        <v>29.52</v>
      </c>
      <c r="K38" s="4">
        <v>1</v>
      </c>
      <c r="L38" s="4">
        <v>1.62</v>
      </c>
      <c r="M38" s="4">
        <v>0</v>
      </c>
      <c r="N38" s="4">
        <v>0</v>
      </c>
      <c r="O38" s="4">
        <v>1</v>
      </c>
      <c r="P38" s="4">
        <v>0.3</v>
      </c>
      <c r="Q38" s="4">
        <v>77</v>
      </c>
      <c r="R38" s="4">
        <v>1012.5291999999999</v>
      </c>
      <c r="S38" s="4">
        <v>11</v>
      </c>
      <c r="T38" s="4">
        <v>2788.7316999999998</v>
      </c>
      <c r="U38" s="4">
        <v>5</v>
      </c>
      <c r="V38" s="4">
        <v>673.91</v>
      </c>
      <c r="W38" s="4">
        <v>0</v>
      </c>
      <c r="X38" s="4">
        <v>0</v>
      </c>
      <c r="Y38" s="4">
        <v>0</v>
      </c>
      <c r="Z38" s="4">
        <v>0</v>
      </c>
      <c r="AA38" s="4">
        <v>93</v>
      </c>
      <c r="AB38" s="4">
        <v>4475.1709000000001</v>
      </c>
      <c r="AC38" s="4">
        <v>0</v>
      </c>
      <c r="AD38" s="4">
        <v>0</v>
      </c>
      <c r="AE38" s="4">
        <v>10</v>
      </c>
      <c r="AF38" s="4">
        <v>33.927701599999999</v>
      </c>
      <c r="AG38" s="4">
        <v>25</v>
      </c>
      <c r="AH38" s="4">
        <v>301.44159000000002</v>
      </c>
      <c r="AI38" s="4">
        <v>0</v>
      </c>
      <c r="AJ38" s="4">
        <v>0</v>
      </c>
      <c r="AK38" s="4">
        <v>0</v>
      </c>
      <c r="AL38" s="4">
        <v>0</v>
      </c>
      <c r="AM38" s="4">
        <v>5</v>
      </c>
      <c r="AN38" s="4">
        <v>3.2749999999999999</v>
      </c>
      <c r="AO38" s="4">
        <v>40</v>
      </c>
      <c r="AP38" s="4">
        <v>338.64429159999997</v>
      </c>
      <c r="AQ38" s="4">
        <v>1</v>
      </c>
      <c r="AR38" s="4">
        <v>13.5</v>
      </c>
      <c r="AS38" s="4">
        <v>5</v>
      </c>
      <c r="AT38" s="4">
        <v>50.436079999999997</v>
      </c>
      <c r="AU38" s="4">
        <v>58</v>
      </c>
      <c r="AV38" s="4">
        <v>4143.4339761000001</v>
      </c>
      <c r="AW38" s="4">
        <v>20</v>
      </c>
      <c r="AX38" s="4">
        <v>85.95</v>
      </c>
      <c r="AY38" s="4">
        <v>160</v>
      </c>
      <c r="AZ38" s="4">
        <v>1655.1477299999999</v>
      </c>
      <c r="BA38" s="4">
        <v>244</v>
      </c>
      <c r="BB38" s="4">
        <v>5948.4677861</v>
      </c>
      <c r="BC38" s="4">
        <v>29</v>
      </c>
      <c r="BD38" s="38">
        <v>30.56</v>
      </c>
      <c r="BE38" s="38"/>
    </row>
    <row r="39" spans="5:57" s="1" customFormat="1" ht="19.149999999999999" customHeight="1" x14ac:dyDescent="0.2">
      <c r="E39" s="37" t="s">
        <v>57</v>
      </c>
      <c r="F39" s="37"/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38">
        <v>0</v>
      </c>
      <c r="BE39" s="38"/>
    </row>
    <row r="40" spans="5:57" s="1" customFormat="1" ht="19.149999999999999" customHeight="1" x14ac:dyDescent="0.2">
      <c r="E40" s="37" t="s">
        <v>58</v>
      </c>
      <c r="F40" s="37"/>
      <c r="G40" s="4">
        <v>108</v>
      </c>
      <c r="H40" s="4">
        <v>2390.9925800000001</v>
      </c>
      <c r="I40" s="4">
        <v>14</v>
      </c>
      <c r="J40" s="4">
        <v>332.02569999999997</v>
      </c>
      <c r="K40" s="4">
        <v>14</v>
      </c>
      <c r="L40" s="4">
        <v>332.02569999999997</v>
      </c>
      <c r="M40" s="4">
        <v>0</v>
      </c>
      <c r="N40" s="4">
        <v>0</v>
      </c>
      <c r="O40" s="4">
        <v>0</v>
      </c>
      <c r="P40" s="4">
        <v>0</v>
      </c>
      <c r="Q40" s="4">
        <v>397</v>
      </c>
      <c r="R40" s="4">
        <v>3894.6489200000001</v>
      </c>
      <c r="S40" s="4">
        <v>119</v>
      </c>
      <c r="T40" s="4">
        <v>24792.799050000001</v>
      </c>
      <c r="U40" s="4">
        <v>22</v>
      </c>
      <c r="V40" s="4">
        <v>8013.3838800000003</v>
      </c>
      <c r="W40" s="4">
        <v>0</v>
      </c>
      <c r="X40" s="4">
        <v>0</v>
      </c>
      <c r="Y40" s="4">
        <v>0</v>
      </c>
      <c r="Z40" s="4">
        <v>0</v>
      </c>
      <c r="AA40" s="4">
        <v>538</v>
      </c>
      <c r="AB40" s="4">
        <v>36700.831850000002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1594</v>
      </c>
      <c r="AZ40" s="4">
        <v>30981.051490000002</v>
      </c>
      <c r="BA40" s="4">
        <v>1594</v>
      </c>
      <c r="BB40" s="4">
        <v>30981.051490000002</v>
      </c>
      <c r="BC40" s="4">
        <v>186</v>
      </c>
      <c r="BD40" s="38">
        <v>273.38022999999998</v>
      </c>
      <c r="BE40" s="38"/>
    </row>
    <row r="41" spans="5:57" s="1" customFormat="1" ht="19.149999999999999" customHeight="1" x14ac:dyDescent="0.2">
      <c r="E41" s="37" t="s">
        <v>72</v>
      </c>
      <c r="F41" s="37"/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6</v>
      </c>
      <c r="R41" s="4">
        <v>86.65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6</v>
      </c>
      <c r="AB41" s="4">
        <v>86.65</v>
      </c>
      <c r="AC41" s="4">
        <v>0</v>
      </c>
      <c r="AD41" s="4">
        <v>0</v>
      </c>
      <c r="AE41" s="4">
        <v>0</v>
      </c>
      <c r="AF41" s="4">
        <v>0</v>
      </c>
      <c r="AG41" s="4">
        <v>22</v>
      </c>
      <c r="AH41" s="4">
        <v>206.20788999999999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22</v>
      </c>
      <c r="AP41" s="4">
        <v>206.20788999999999</v>
      </c>
      <c r="AQ41" s="4">
        <v>0</v>
      </c>
      <c r="AR41" s="4">
        <v>0</v>
      </c>
      <c r="AS41" s="4">
        <v>0</v>
      </c>
      <c r="AT41" s="4">
        <v>0</v>
      </c>
      <c r="AU41" s="4">
        <v>10</v>
      </c>
      <c r="AV41" s="4">
        <v>192.35431</v>
      </c>
      <c r="AW41" s="4">
        <v>0</v>
      </c>
      <c r="AX41" s="4">
        <v>0</v>
      </c>
      <c r="AY41" s="4">
        <v>6</v>
      </c>
      <c r="AZ41" s="4">
        <v>40.17</v>
      </c>
      <c r="BA41" s="4">
        <v>16</v>
      </c>
      <c r="BB41" s="4">
        <v>232.52431000000001</v>
      </c>
      <c r="BC41" s="4">
        <v>0</v>
      </c>
      <c r="BD41" s="38">
        <v>0</v>
      </c>
      <c r="BE41" s="38"/>
    </row>
    <row r="42" spans="5:57" s="1" customFormat="1" ht="19.149999999999999" customHeight="1" x14ac:dyDescent="0.2">
      <c r="E42" s="37" t="s">
        <v>59</v>
      </c>
      <c r="F42" s="37"/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2</v>
      </c>
      <c r="AL42" s="4">
        <v>1.8557900000000001</v>
      </c>
      <c r="AM42" s="4">
        <v>0</v>
      </c>
      <c r="AN42" s="4">
        <v>0</v>
      </c>
      <c r="AO42" s="4">
        <v>2</v>
      </c>
      <c r="AP42" s="4">
        <v>1.8557900000000001</v>
      </c>
      <c r="AQ42" s="4">
        <v>10</v>
      </c>
      <c r="AR42" s="4">
        <v>178.93011000000001</v>
      </c>
      <c r="AS42" s="4">
        <v>0</v>
      </c>
      <c r="AT42" s="4">
        <v>0</v>
      </c>
      <c r="AU42" s="4">
        <v>2</v>
      </c>
      <c r="AV42" s="4">
        <v>195.24276</v>
      </c>
      <c r="AW42" s="4">
        <v>0</v>
      </c>
      <c r="AX42" s="4">
        <v>0</v>
      </c>
      <c r="AY42" s="4">
        <v>0</v>
      </c>
      <c r="AZ42" s="4">
        <v>0</v>
      </c>
      <c r="BA42" s="4">
        <v>12</v>
      </c>
      <c r="BB42" s="4">
        <v>374.17286999999999</v>
      </c>
      <c r="BC42" s="4">
        <v>0</v>
      </c>
      <c r="BD42" s="38">
        <v>0</v>
      </c>
      <c r="BE42" s="38"/>
    </row>
    <row r="43" spans="5:57" s="1" customFormat="1" ht="19.149999999999999" customHeight="1" x14ac:dyDescent="0.2">
      <c r="E43" s="37" t="s">
        <v>60</v>
      </c>
      <c r="F43" s="37"/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16</v>
      </c>
      <c r="R43" s="4">
        <v>57.44</v>
      </c>
      <c r="S43" s="4">
        <v>1</v>
      </c>
      <c r="T43" s="4">
        <v>25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17</v>
      </c>
      <c r="AB43" s="4">
        <v>82.44</v>
      </c>
      <c r="AC43" s="4">
        <v>0</v>
      </c>
      <c r="AD43" s="4">
        <v>0</v>
      </c>
      <c r="AE43" s="4">
        <v>1</v>
      </c>
      <c r="AF43" s="4">
        <v>2.04</v>
      </c>
      <c r="AG43" s="4">
        <v>0</v>
      </c>
      <c r="AH43" s="4">
        <v>0</v>
      </c>
      <c r="AI43" s="4">
        <v>0</v>
      </c>
      <c r="AJ43" s="4">
        <v>0</v>
      </c>
      <c r="AK43" s="4">
        <v>1</v>
      </c>
      <c r="AL43" s="4">
        <v>535</v>
      </c>
      <c r="AM43" s="4">
        <v>5</v>
      </c>
      <c r="AN43" s="4">
        <v>1.63</v>
      </c>
      <c r="AO43" s="4">
        <v>7</v>
      </c>
      <c r="AP43" s="4">
        <v>538.66999999999996</v>
      </c>
      <c r="AQ43" s="4">
        <v>0</v>
      </c>
      <c r="AR43" s="4">
        <v>0</v>
      </c>
      <c r="AS43" s="4">
        <v>0</v>
      </c>
      <c r="AT43" s="4">
        <v>0</v>
      </c>
      <c r="AU43" s="4">
        <v>5</v>
      </c>
      <c r="AV43" s="4">
        <v>857.18876</v>
      </c>
      <c r="AW43" s="4">
        <v>6</v>
      </c>
      <c r="AX43" s="4">
        <v>61.06</v>
      </c>
      <c r="AY43" s="4">
        <v>80</v>
      </c>
      <c r="AZ43" s="4">
        <v>666.49993640000002</v>
      </c>
      <c r="BA43" s="4">
        <v>91</v>
      </c>
      <c r="BB43" s="4">
        <v>1584.7486964</v>
      </c>
      <c r="BC43" s="4">
        <v>4</v>
      </c>
      <c r="BD43" s="38">
        <v>7.7</v>
      </c>
      <c r="BE43" s="38"/>
    </row>
    <row r="44" spans="5:57" s="1" customFormat="1" ht="19.149999999999999" customHeight="1" x14ac:dyDescent="0.2">
      <c r="E44" s="37" t="s">
        <v>61</v>
      </c>
      <c r="F44" s="37"/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3</v>
      </c>
      <c r="T44" s="4">
        <v>138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3</v>
      </c>
      <c r="AB44" s="4">
        <v>138</v>
      </c>
      <c r="AC44" s="4">
        <v>0</v>
      </c>
      <c r="AD44" s="4">
        <v>0</v>
      </c>
      <c r="AE44" s="4">
        <v>0</v>
      </c>
      <c r="AF44" s="4">
        <v>0</v>
      </c>
      <c r="AG44" s="4">
        <v>1</v>
      </c>
      <c r="AH44" s="4">
        <v>20.09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1</v>
      </c>
      <c r="AP44" s="4">
        <v>20.09</v>
      </c>
      <c r="AQ44" s="4">
        <v>0</v>
      </c>
      <c r="AR44" s="4">
        <v>0</v>
      </c>
      <c r="AS44" s="4">
        <v>0</v>
      </c>
      <c r="AT44" s="4">
        <v>0</v>
      </c>
      <c r="AU44" s="4">
        <v>3</v>
      </c>
      <c r="AV44" s="4">
        <v>205.22</v>
      </c>
      <c r="AW44" s="4">
        <v>32</v>
      </c>
      <c r="AX44" s="4">
        <v>237.96486999999999</v>
      </c>
      <c r="AY44" s="4">
        <v>14</v>
      </c>
      <c r="AZ44" s="4">
        <v>27.284800000000001</v>
      </c>
      <c r="BA44" s="4">
        <v>49</v>
      </c>
      <c r="BB44" s="4">
        <v>470.46967000000001</v>
      </c>
      <c r="BC44" s="4">
        <v>1</v>
      </c>
      <c r="BD44" s="38">
        <v>20.09</v>
      </c>
      <c r="BE44" s="38"/>
    </row>
    <row r="45" spans="5:57" s="1" customFormat="1" ht="19.149999999999999" customHeight="1" x14ac:dyDescent="0.2">
      <c r="E45" s="37" t="s">
        <v>62</v>
      </c>
      <c r="F45" s="37"/>
      <c r="G45" s="4">
        <v>7</v>
      </c>
      <c r="H45" s="4">
        <v>311</v>
      </c>
      <c r="I45" s="4">
        <v>1</v>
      </c>
      <c r="J45" s="4">
        <v>0.58208000000000004</v>
      </c>
      <c r="K45" s="4">
        <v>0</v>
      </c>
      <c r="L45" s="4">
        <v>0</v>
      </c>
      <c r="M45" s="4">
        <v>0</v>
      </c>
      <c r="N45" s="4">
        <v>0</v>
      </c>
      <c r="O45" s="4">
        <v>38</v>
      </c>
      <c r="P45" s="4">
        <v>4852.6853744999999</v>
      </c>
      <c r="Q45" s="4">
        <v>567</v>
      </c>
      <c r="R45" s="4">
        <v>29466.379089499998</v>
      </c>
      <c r="S45" s="4">
        <v>411</v>
      </c>
      <c r="T45" s="4">
        <v>39708.4476727</v>
      </c>
      <c r="U45" s="4">
        <v>96</v>
      </c>
      <c r="V45" s="4">
        <v>22233.862870000001</v>
      </c>
      <c r="W45" s="4">
        <v>0</v>
      </c>
      <c r="X45" s="4">
        <v>0</v>
      </c>
      <c r="Y45" s="4">
        <v>0</v>
      </c>
      <c r="Z45" s="4">
        <v>0</v>
      </c>
      <c r="AA45" s="4">
        <v>1074</v>
      </c>
      <c r="AB45" s="4">
        <v>91408.689632199996</v>
      </c>
      <c r="AC45" s="4">
        <v>0</v>
      </c>
      <c r="AD45" s="4">
        <v>0</v>
      </c>
      <c r="AE45" s="4">
        <v>0</v>
      </c>
      <c r="AF45" s="4">
        <v>0</v>
      </c>
      <c r="AG45" s="4">
        <v>6</v>
      </c>
      <c r="AH45" s="4">
        <v>117.0844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6</v>
      </c>
      <c r="AP45" s="4">
        <v>117.0844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5205</v>
      </c>
      <c r="AZ45" s="4">
        <v>86249.061562400006</v>
      </c>
      <c r="BA45" s="4">
        <v>5205</v>
      </c>
      <c r="BB45" s="4">
        <v>86249.061562400006</v>
      </c>
      <c r="BC45" s="4">
        <v>244</v>
      </c>
      <c r="BD45" s="38">
        <v>5063.7788799999998</v>
      </c>
      <c r="BE45" s="38"/>
    </row>
    <row r="46" spans="5:57" s="1" customFormat="1" ht="19.149999999999999" customHeight="1" x14ac:dyDescent="0.2">
      <c r="E46" s="37" t="s">
        <v>63</v>
      </c>
      <c r="F46" s="37"/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38">
        <v>0</v>
      </c>
      <c r="BE46" s="38"/>
    </row>
    <row r="47" spans="5:57" s="1" customFormat="1" ht="19.149999999999999" customHeight="1" x14ac:dyDescent="0.2">
      <c r="E47" s="37" t="s">
        <v>41</v>
      </c>
      <c r="F47" s="37"/>
      <c r="G47" s="4">
        <v>154</v>
      </c>
      <c r="H47" s="4">
        <v>491.69277310000001</v>
      </c>
      <c r="I47" s="4">
        <v>53</v>
      </c>
      <c r="J47" s="4">
        <v>96.598479999999995</v>
      </c>
      <c r="K47" s="4">
        <v>52</v>
      </c>
      <c r="L47" s="4">
        <v>95.098479999999995</v>
      </c>
      <c r="M47" s="4">
        <v>37</v>
      </c>
      <c r="N47" s="4">
        <v>106.3235</v>
      </c>
      <c r="O47" s="4">
        <v>77</v>
      </c>
      <c r="P47" s="4">
        <v>490.09381000000002</v>
      </c>
      <c r="Q47" s="4">
        <v>1145</v>
      </c>
      <c r="R47" s="4">
        <v>17487.8705171</v>
      </c>
      <c r="S47" s="4">
        <v>120</v>
      </c>
      <c r="T47" s="4">
        <v>15722.195327900001</v>
      </c>
      <c r="U47" s="4">
        <v>16</v>
      </c>
      <c r="V47" s="4">
        <v>11660.63985</v>
      </c>
      <c r="W47" s="4">
        <v>0</v>
      </c>
      <c r="X47" s="4">
        <v>0</v>
      </c>
      <c r="Y47" s="4">
        <v>0</v>
      </c>
      <c r="Z47" s="4">
        <v>0</v>
      </c>
      <c r="AA47" s="4">
        <v>1281</v>
      </c>
      <c r="AB47" s="4">
        <v>44870.705694999997</v>
      </c>
      <c r="AC47" s="4">
        <v>0</v>
      </c>
      <c r="AD47" s="4">
        <v>0</v>
      </c>
      <c r="AE47" s="4">
        <v>105</v>
      </c>
      <c r="AF47" s="4">
        <v>291.80728329999999</v>
      </c>
      <c r="AG47" s="4">
        <v>156</v>
      </c>
      <c r="AH47" s="4">
        <v>1538.0830043000001</v>
      </c>
      <c r="AI47" s="4">
        <v>0</v>
      </c>
      <c r="AJ47" s="4">
        <v>0</v>
      </c>
      <c r="AK47" s="4">
        <v>0</v>
      </c>
      <c r="AL47" s="4">
        <v>0</v>
      </c>
      <c r="AM47" s="4">
        <v>15</v>
      </c>
      <c r="AN47" s="4">
        <v>9.83</v>
      </c>
      <c r="AO47" s="4">
        <v>276</v>
      </c>
      <c r="AP47" s="4">
        <v>1839.7202875999999</v>
      </c>
      <c r="AQ47" s="4">
        <v>10</v>
      </c>
      <c r="AR47" s="4">
        <v>1275863.5909200001</v>
      </c>
      <c r="AS47" s="4">
        <v>60</v>
      </c>
      <c r="AT47" s="4">
        <v>729.61975570000004</v>
      </c>
      <c r="AU47" s="4">
        <v>668</v>
      </c>
      <c r="AV47" s="4">
        <v>22854.2138223</v>
      </c>
      <c r="AW47" s="4">
        <v>543</v>
      </c>
      <c r="AX47" s="4">
        <v>1741.95325</v>
      </c>
      <c r="AY47" s="4">
        <v>2416</v>
      </c>
      <c r="AZ47" s="4">
        <v>2232148.8854030999</v>
      </c>
      <c r="BA47" s="4">
        <v>3697</v>
      </c>
      <c r="BB47" s="4">
        <v>3533338.2631510999</v>
      </c>
      <c r="BC47" s="4">
        <v>864</v>
      </c>
      <c r="BD47" s="38">
        <v>3043.6094951</v>
      </c>
      <c r="BE47" s="38"/>
    </row>
    <row r="48" spans="5:57" s="1" customFormat="1" ht="19.149999999999999" customHeight="1" x14ac:dyDescent="0.2">
      <c r="E48" s="37" t="s">
        <v>42</v>
      </c>
      <c r="F48" s="37"/>
      <c r="G48" s="4">
        <v>3</v>
      </c>
      <c r="H48" s="4">
        <v>15.685423800000001</v>
      </c>
      <c r="I48" s="4">
        <v>11</v>
      </c>
      <c r="J48" s="4">
        <v>87.102787800000002</v>
      </c>
      <c r="K48" s="4">
        <v>1</v>
      </c>
      <c r="L48" s="4">
        <v>5.7700000000000004E-4</v>
      </c>
      <c r="M48" s="4">
        <v>0</v>
      </c>
      <c r="N48" s="4">
        <v>0</v>
      </c>
      <c r="O48" s="4">
        <v>3</v>
      </c>
      <c r="P48" s="4">
        <v>81.287734299999997</v>
      </c>
      <c r="Q48" s="4">
        <v>139</v>
      </c>
      <c r="R48" s="4">
        <v>626.09563049999997</v>
      </c>
      <c r="S48" s="4">
        <v>5</v>
      </c>
      <c r="T48" s="4">
        <v>709.46803799999998</v>
      </c>
      <c r="U48" s="4">
        <v>3</v>
      </c>
      <c r="V48" s="4">
        <v>479.94452840000002</v>
      </c>
      <c r="W48" s="4">
        <v>1</v>
      </c>
      <c r="X48" s="4">
        <v>5.0325899999999999</v>
      </c>
      <c r="Y48" s="4">
        <v>0</v>
      </c>
      <c r="Z48" s="4">
        <v>0</v>
      </c>
      <c r="AA48" s="4">
        <v>148</v>
      </c>
      <c r="AB48" s="4">
        <v>1820.5407869000001</v>
      </c>
      <c r="AC48" s="4">
        <v>0</v>
      </c>
      <c r="AD48" s="4">
        <v>0</v>
      </c>
      <c r="AE48" s="4">
        <v>9</v>
      </c>
      <c r="AF48" s="4">
        <v>46.381610000000002</v>
      </c>
      <c r="AG48" s="4">
        <v>10</v>
      </c>
      <c r="AH48" s="4">
        <v>152.7664786</v>
      </c>
      <c r="AI48" s="4">
        <v>0</v>
      </c>
      <c r="AJ48" s="4">
        <v>0</v>
      </c>
      <c r="AK48" s="4">
        <v>0</v>
      </c>
      <c r="AL48" s="4">
        <v>0</v>
      </c>
      <c r="AM48" s="4">
        <v>3</v>
      </c>
      <c r="AN48" s="4">
        <v>8.6487712000000005</v>
      </c>
      <c r="AO48" s="4">
        <v>22</v>
      </c>
      <c r="AP48" s="4">
        <v>207.79685979999999</v>
      </c>
      <c r="AQ48" s="4">
        <v>0</v>
      </c>
      <c r="AR48" s="4">
        <v>0</v>
      </c>
      <c r="AS48" s="4">
        <v>15</v>
      </c>
      <c r="AT48" s="4">
        <v>181.34032379999999</v>
      </c>
      <c r="AU48" s="4">
        <v>107</v>
      </c>
      <c r="AV48" s="4">
        <v>3680.5514377999998</v>
      </c>
      <c r="AW48" s="4">
        <v>41</v>
      </c>
      <c r="AX48" s="4">
        <v>136.83944500000001</v>
      </c>
      <c r="AY48" s="4">
        <v>1081</v>
      </c>
      <c r="AZ48" s="4">
        <v>9225.9426789000008</v>
      </c>
      <c r="BA48" s="4">
        <v>1244</v>
      </c>
      <c r="BB48" s="4">
        <v>13224.6738855</v>
      </c>
      <c r="BC48" s="4">
        <v>269</v>
      </c>
      <c r="BD48" s="38">
        <v>2066.0789221</v>
      </c>
      <c r="BE48" s="38"/>
    </row>
    <row r="49" spans="4:57" s="1" customFormat="1" ht="19.149999999999999" customHeight="1" x14ac:dyDescent="0.2">
      <c r="E49" s="37" t="s">
        <v>64</v>
      </c>
      <c r="F49" s="37"/>
      <c r="G49" s="4">
        <v>0</v>
      </c>
      <c r="H49" s="4">
        <v>0</v>
      </c>
      <c r="I49" s="4">
        <v>14656</v>
      </c>
      <c r="J49" s="4">
        <v>6511.79</v>
      </c>
      <c r="K49" s="4">
        <v>11096</v>
      </c>
      <c r="L49" s="4">
        <v>4912.29</v>
      </c>
      <c r="M49" s="4">
        <v>0</v>
      </c>
      <c r="N49" s="4">
        <v>0</v>
      </c>
      <c r="O49" s="4">
        <v>0</v>
      </c>
      <c r="P49" s="4">
        <v>0</v>
      </c>
      <c r="Q49" s="4">
        <v>38</v>
      </c>
      <c r="R49" s="4">
        <v>2908.6539376000001</v>
      </c>
      <c r="S49" s="4">
        <v>11</v>
      </c>
      <c r="T49" s="4">
        <v>1598.47416</v>
      </c>
      <c r="U49" s="4">
        <v>2</v>
      </c>
      <c r="V49" s="4">
        <v>790</v>
      </c>
      <c r="W49" s="4">
        <v>0</v>
      </c>
      <c r="X49" s="4">
        <v>0</v>
      </c>
      <c r="Y49" s="4">
        <v>0</v>
      </c>
      <c r="Z49" s="4">
        <v>0</v>
      </c>
      <c r="AA49" s="4">
        <v>51</v>
      </c>
      <c r="AB49" s="4">
        <v>5297.1280975999998</v>
      </c>
      <c r="AC49" s="4">
        <v>0</v>
      </c>
      <c r="AD49" s="4">
        <v>0</v>
      </c>
      <c r="AE49" s="4">
        <v>0</v>
      </c>
      <c r="AF49" s="4">
        <v>0</v>
      </c>
      <c r="AG49" s="4">
        <v>9</v>
      </c>
      <c r="AH49" s="4">
        <v>154.81540000000001</v>
      </c>
      <c r="AI49" s="4">
        <v>0</v>
      </c>
      <c r="AJ49" s="4">
        <v>0</v>
      </c>
      <c r="AK49" s="4">
        <v>0</v>
      </c>
      <c r="AL49" s="4">
        <v>0</v>
      </c>
      <c r="AM49" s="4">
        <v>101</v>
      </c>
      <c r="AN49" s="4">
        <v>43.29</v>
      </c>
      <c r="AO49" s="4">
        <v>110</v>
      </c>
      <c r="AP49" s="4">
        <v>198.1054</v>
      </c>
      <c r="AQ49" s="4">
        <v>0</v>
      </c>
      <c r="AR49" s="4">
        <v>0</v>
      </c>
      <c r="AS49" s="4">
        <v>0</v>
      </c>
      <c r="AT49" s="4">
        <v>0</v>
      </c>
      <c r="AU49" s="4">
        <v>87</v>
      </c>
      <c r="AV49" s="4">
        <v>13916.52209</v>
      </c>
      <c r="AW49" s="4">
        <v>0</v>
      </c>
      <c r="AX49" s="4">
        <v>0</v>
      </c>
      <c r="AY49" s="4">
        <v>120</v>
      </c>
      <c r="AZ49" s="4">
        <v>3583.7569546</v>
      </c>
      <c r="BA49" s="4">
        <v>207</v>
      </c>
      <c r="BB49" s="4">
        <v>17500.2790446</v>
      </c>
      <c r="BC49" s="4">
        <v>14757</v>
      </c>
      <c r="BD49" s="38">
        <v>6555.08</v>
      </c>
      <c r="BE49" s="38"/>
    </row>
    <row r="50" spans="4:57" s="1" customFormat="1" ht="19.149999999999999" customHeight="1" x14ac:dyDescent="0.2">
      <c r="E50" s="37" t="s">
        <v>80</v>
      </c>
      <c r="F50" s="37"/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38">
        <v>0</v>
      </c>
      <c r="BE50" s="38"/>
    </row>
    <row r="51" spans="4:57" s="1" customFormat="1" ht="19.149999999999999" customHeight="1" x14ac:dyDescent="0.2">
      <c r="E51" s="37" t="s">
        <v>65</v>
      </c>
      <c r="F51" s="37"/>
      <c r="G51" s="4">
        <v>22</v>
      </c>
      <c r="H51" s="4">
        <v>48.878999999999998</v>
      </c>
      <c r="I51" s="4">
        <v>0</v>
      </c>
      <c r="J51" s="4">
        <v>0</v>
      </c>
      <c r="K51" s="4">
        <v>22</v>
      </c>
      <c r="L51" s="4">
        <v>48.878999999999998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1</v>
      </c>
      <c r="AV51" s="4">
        <v>39.72486</v>
      </c>
      <c r="AW51" s="4">
        <v>40</v>
      </c>
      <c r="AX51" s="4">
        <v>78.633080000000007</v>
      </c>
      <c r="AY51" s="4">
        <v>0</v>
      </c>
      <c r="AZ51" s="4">
        <v>0</v>
      </c>
      <c r="BA51" s="4">
        <v>41</v>
      </c>
      <c r="BB51" s="4">
        <v>118.35794</v>
      </c>
      <c r="BC51" s="4">
        <v>0</v>
      </c>
      <c r="BD51" s="38">
        <v>0</v>
      </c>
      <c r="BE51" s="38"/>
    </row>
    <row r="52" spans="4:57" s="1" customFormat="1" ht="19.149999999999999" customHeight="1" x14ac:dyDescent="0.2">
      <c r="E52" s="37" t="s">
        <v>43</v>
      </c>
      <c r="F52" s="37"/>
      <c r="G52" s="4">
        <v>24</v>
      </c>
      <c r="H52" s="4">
        <v>21.5130172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13</v>
      </c>
      <c r="P52" s="4">
        <v>13137.237855199999</v>
      </c>
      <c r="Q52" s="4">
        <v>949</v>
      </c>
      <c r="R52" s="4">
        <v>21118.463509900001</v>
      </c>
      <c r="S52" s="4">
        <v>138</v>
      </c>
      <c r="T52" s="4">
        <v>20838.6122106</v>
      </c>
      <c r="U52" s="4">
        <v>83</v>
      </c>
      <c r="V52" s="4">
        <v>21080.4525245</v>
      </c>
      <c r="W52" s="4">
        <v>0</v>
      </c>
      <c r="X52" s="4">
        <v>0</v>
      </c>
      <c r="Y52" s="4">
        <v>0</v>
      </c>
      <c r="Z52" s="4">
        <v>0</v>
      </c>
      <c r="AA52" s="4">
        <v>1170</v>
      </c>
      <c r="AB52" s="4">
        <v>63037.528245000001</v>
      </c>
      <c r="AC52" s="4">
        <v>2</v>
      </c>
      <c r="AD52" s="4">
        <v>1905</v>
      </c>
      <c r="AE52" s="4">
        <v>191</v>
      </c>
      <c r="AF52" s="4">
        <v>376.06055400000002</v>
      </c>
      <c r="AG52" s="4">
        <v>190</v>
      </c>
      <c r="AH52" s="4">
        <v>1288.1115923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383</v>
      </c>
      <c r="AP52" s="4">
        <v>3569.1721462999999</v>
      </c>
      <c r="AQ52" s="4">
        <v>0</v>
      </c>
      <c r="AR52" s="4">
        <v>0</v>
      </c>
      <c r="AS52" s="4">
        <v>59</v>
      </c>
      <c r="AT52" s="4">
        <v>632.36663999999996</v>
      </c>
      <c r="AU52" s="4">
        <v>1732</v>
      </c>
      <c r="AV52" s="4">
        <v>38213.523609800002</v>
      </c>
      <c r="AW52" s="4">
        <v>1519</v>
      </c>
      <c r="AX52" s="4">
        <v>4119.5293899999997</v>
      </c>
      <c r="AY52" s="4">
        <v>11409</v>
      </c>
      <c r="AZ52" s="4">
        <v>950307.13232700003</v>
      </c>
      <c r="BA52" s="4">
        <v>14719</v>
      </c>
      <c r="BB52" s="4">
        <v>993272.55196680001</v>
      </c>
      <c r="BC52" s="4">
        <v>172</v>
      </c>
      <c r="BD52" s="38">
        <v>1657.6209679999999</v>
      </c>
      <c r="BE52" s="38"/>
    </row>
    <row r="53" spans="4:57" s="1" customFormat="1" ht="19.149999999999999" customHeight="1" x14ac:dyDescent="0.2">
      <c r="E53" s="37" t="s">
        <v>44</v>
      </c>
      <c r="F53" s="37"/>
      <c r="G53" s="4">
        <v>7</v>
      </c>
      <c r="H53" s="4">
        <v>10.5</v>
      </c>
      <c r="I53" s="4">
        <v>38</v>
      </c>
      <c r="J53" s="4">
        <v>55.148499999999999</v>
      </c>
      <c r="K53" s="4">
        <v>0</v>
      </c>
      <c r="L53" s="4">
        <v>0</v>
      </c>
      <c r="M53" s="4">
        <v>0</v>
      </c>
      <c r="N53" s="4">
        <v>0</v>
      </c>
      <c r="O53" s="4">
        <v>12</v>
      </c>
      <c r="P53" s="4">
        <v>126.05</v>
      </c>
      <c r="Q53" s="4">
        <v>558</v>
      </c>
      <c r="R53" s="4">
        <v>4217.3180599999996</v>
      </c>
      <c r="S53" s="4">
        <v>29</v>
      </c>
      <c r="T53" s="4">
        <v>1339.88021</v>
      </c>
      <c r="U53" s="4">
        <v>2</v>
      </c>
      <c r="V53" s="4">
        <v>1106.9591512</v>
      </c>
      <c r="W53" s="4">
        <v>0</v>
      </c>
      <c r="X53" s="4">
        <v>0</v>
      </c>
      <c r="Y53" s="4">
        <v>0</v>
      </c>
      <c r="Z53" s="4">
        <v>0</v>
      </c>
      <c r="AA53" s="4">
        <v>589</v>
      </c>
      <c r="AB53" s="4">
        <v>6664.1574211999996</v>
      </c>
      <c r="AC53" s="4">
        <v>0</v>
      </c>
      <c r="AD53" s="4">
        <v>0</v>
      </c>
      <c r="AE53" s="4">
        <v>13</v>
      </c>
      <c r="AF53" s="4">
        <v>23.270869999999999</v>
      </c>
      <c r="AG53" s="4">
        <v>42</v>
      </c>
      <c r="AH53" s="4">
        <v>363.95875000000001</v>
      </c>
      <c r="AI53" s="4">
        <v>1</v>
      </c>
      <c r="AJ53" s="4">
        <v>20000</v>
      </c>
      <c r="AK53" s="4">
        <v>0</v>
      </c>
      <c r="AL53" s="4">
        <v>0</v>
      </c>
      <c r="AM53" s="4">
        <v>193</v>
      </c>
      <c r="AN53" s="4">
        <v>1559.271</v>
      </c>
      <c r="AO53" s="4">
        <v>249</v>
      </c>
      <c r="AP53" s="4">
        <v>21946.500619999999</v>
      </c>
      <c r="AQ53" s="4">
        <v>0</v>
      </c>
      <c r="AR53" s="4">
        <v>0</v>
      </c>
      <c r="AS53" s="4">
        <v>0</v>
      </c>
      <c r="AT53" s="4">
        <v>0</v>
      </c>
      <c r="AU53" s="4">
        <v>106</v>
      </c>
      <c r="AV53" s="4">
        <v>4176.8854955999996</v>
      </c>
      <c r="AW53" s="4">
        <v>6</v>
      </c>
      <c r="AX53" s="4">
        <v>14.37</v>
      </c>
      <c r="AY53" s="4">
        <v>233</v>
      </c>
      <c r="AZ53" s="4">
        <v>262697.29027439997</v>
      </c>
      <c r="BA53" s="4">
        <v>345</v>
      </c>
      <c r="BB53" s="4">
        <v>266888.54577000003</v>
      </c>
      <c r="BC53" s="4">
        <v>232</v>
      </c>
      <c r="BD53" s="38">
        <v>726.42417339999997</v>
      </c>
      <c r="BE53" s="38"/>
    </row>
    <row r="54" spans="4:57" s="1" customFormat="1" ht="19.149999999999999" customHeight="1" x14ac:dyDescent="0.2">
      <c r="E54" s="37" t="s">
        <v>73</v>
      </c>
      <c r="F54" s="37"/>
      <c r="G54" s="4">
        <v>0</v>
      </c>
      <c r="H54" s="4">
        <v>0</v>
      </c>
      <c r="I54" s="4">
        <v>237</v>
      </c>
      <c r="J54" s="4">
        <v>147.63999999999999</v>
      </c>
      <c r="K54" s="4">
        <v>192</v>
      </c>
      <c r="L54" s="4">
        <v>119.36</v>
      </c>
      <c r="M54" s="4">
        <v>0</v>
      </c>
      <c r="N54" s="4">
        <v>0</v>
      </c>
      <c r="O54" s="4">
        <v>0</v>
      </c>
      <c r="P54" s="4">
        <v>0</v>
      </c>
      <c r="Q54" s="4">
        <v>1091</v>
      </c>
      <c r="R54" s="4">
        <v>659.39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1091</v>
      </c>
      <c r="AB54" s="4">
        <v>659.39</v>
      </c>
      <c r="AC54" s="4">
        <v>0</v>
      </c>
      <c r="AD54" s="4">
        <v>0</v>
      </c>
      <c r="AE54" s="4">
        <v>0</v>
      </c>
      <c r="AF54" s="4">
        <v>0</v>
      </c>
      <c r="AG54" s="4">
        <v>404</v>
      </c>
      <c r="AH54" s="4">
        <v>642.34</v>
      </c>
      <c r="AI54" s="4">
        <v>0</v>
      </c>
      <c r="AJ54" s="4">
        <v>0</v>
      </c>
      <c r="AK54" s="4">
        <v>0</v>
      </c>
      <c r="AL54" s="4">
        <v>0</v>
      </c>
      <c r="AM54" s="4">
        <v>1488</v>
      </c>
      <c r="AN54" s="4">
        <v>903.18</v>
      </c>
      <c r="AO54" s="4">
        <v>1892</v>
      </c>
      <c r="AP54" s="4">
        <v>1545.52</v>
      </c>
      <c r="AQ54" s="4">
        <v>0</v>
      </c>
      <c r="AR54" s="4">
        <v>0</v>
      </c>
      <c r="AS54" s="4">
        <v>0</v>
      </c>
      <c r="AT54" s="4">
        <v>0</v>
      </c>
      <c r="AU54" s="4">
        <v>25</v>
      </c>
      <c r="AV54" s="4">
        <v>367.12169</v>
      </c>
      <c r="AW54" s="4">
        <v>3</v>
      </c>
      <c r="AX54" s="4">
        <v>13.07</v>
      </c>
      <c r="AY54" s="4">
        <v>49</v>
      </c>
      <c r="AZ54" s="4">
        <v>659.05499999999995</v>
      </c>
      <c r="BA54" s="4">
        <v>77</v>
      </c>
      <c r="BB54" s="4">
        <v>1039.2466899999999</v>
      </c>
      <c r="BC54" s="4">
        <v>1830</v>
      </c>
      <c r="BD54" s="38">
        <v>1223.45</v>
      </c>
      <c r="BE54" s="38"/>
    </row>
    <row r="55" spans="4:57" s="1" customFormat="1" ht="19.149999999999999" customHeight="1" x14ac:dyDescent="0.2">
      <c r="E55" s="37" t="s">
        <v>45</v>
      </c>
      <c r="F55" s="37"/>
      <c r="G55" s="4">
        <v>34</v>
      </c>
      <c r="H55" s="4">
        <v>250.551725</v>
      </c>
      <c r="I55" s="4">
        <v>341</v>
      </c>
      <c r="J55" s="4">
        <v>1335.9118158000001</v>
      </c>
      <c r="K55" s="4">
        <v>308</v>
      </c>
      <c r="L55" s="4">
        <v>1162.0656062</v>
      </c>
      <c r="M55" s="4">
        <v>5</v>
      </c>
      <c r="N55" s="4">
        <v>257.005</v>
      </c>
      <c r="O55" s="4">
        <v>1015</v>
      </c>
      <c r="P55" s="4">
        <v>3263.9023516000002</v>
      </c>
      <c r="Q55" s="4">
        <v>1524</v>
      </c>
      <c r="R55" s="4">
        <v>23243.4018626</v>
      </c>
      <c r="S55" s="4">
        <v>128</v>
      </c>
      <c r="T55" s="4">
        <v>25621.136038000001</v>
      </c>
      <c r="U55" s="4">
        <v>48</v>
      </c>
      <c r="V55" s="4">
        <v>26428.887087300001</v>
      </c>
      <c r="W55" s="4">
        <v>7</v>
      </c>
      <c r="X55" s="4">
        <v>69.288398000000001</v>
      </c>
      <c r="Y55" s="4">
        <v>0</v>
      </c>
      <c r="Z55" s="4">
        <v>0</v>
      </c>
      <c r="AA55" s="4">
        <v>1707</v>
      </c>
      <c r="AB55" s="4">
        <v>75362.713385900002</v>
      </c>
      <c r="AC55" s="4">
        <v>0</v>
      </c>
      <c r="AD55" s="4">
        <v>0</v>
      </c>
      <c r="AE55" s="4">
        <v>98</v>
      </c>
      <c r="AF55" s="4">
        <v>253.5053255</v>
      </c>
      <c r="AG55" s="4">
        <v>59</v>
      </c>
      <c r="AH55" s="4">
        <v>449.58237609999998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157</v>
      </c>
      <c r="AP55" s="4">
        <v>703.08770159999995</v>
      </c>
      <c r="AQ55" s="4">
        <v>26</v>
      </c>
      <c r="AR55" s="4">
        <v>5017.1421010000004</v>
      </c>
      <c r="AS55" s="4">
        <v>58</v>
      </c>
      <c r="AT55" s="4">
        <v>605.48003310000001</v>
      </c>
      <c r="AU55" s="4">
        <v>173</v>
      </c>
      <c r="AV55" s="4">
        <v>9259.9291737999993</v>
      </c>
      <c r="AW55" s="4">
        <v>927</v>
      </c>
      <c r="AX55" s="4">
        <v>19870.648611699999</v>
      </c>
      <c r="AY55" s="4">
        <v>412</v>
      </c>
      <c r="AZ55" s="4">
        <v>119528.6795083</v>
      </c>
      <c r="BA55" s="4">
        <v>1596</v>
      </c>
      <c r="BB55" s="4">
        <v>154281.87942790001</v>
      </c>
      <c r="BC55" s="4">
        <v>1055</v>
      </c>
      <c r="BD55" s="38">
        <v>3070.1602564999998</v>
      </c>
      <c r="BE55" s="38"/>
    </row>
    <row r="56" spans="4:57" s="1" customFormat="1" ht="19.149999999999999" customHeight="1" x14ac:dyDescent="0.2">
      <c r="E56" s="37" t="s">
        <v>74</v>
      </c>
      <c r="F56" s="37"/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1.0027999999999999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1</v>
      </c>
      <c r="AB56" s="4">
        <v>1.0027999999999999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1</v>
      </c>
      <c r="AN56" s="4">
        <v>1.0027999999999999</v>
      </c>
      <c r="AO56" s="4">
        <v>1</v>
      </c>
      <c r="AP56" s="4">
        <v>1.0027999999999999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38</v>
      </c>
      <c r="AZ56" s="4">
        <v>210.53335000000001</v>
      </c>
      <c r="BA56" s="4">
        <v>38</v>
      </c>
      <c r="BB56" s="4">
        <v>210.53335000000001</v>
      </c>
      <c r="BC56" s="4">
        <v>0</v>
      </c>
      <c r="BD56" s="38">
        <v>0</v>
      </c>
      <c r="BE56" s="38"/>
    </row>
    <row r="57" spans="4:57" s="1" customFormat="1" ht="19.149999999999999" customHeight="1" x14ac:dyDescent="0.2">
      <c r="E57" s="37" t="s">
        <v>66</v>
      </c>
      <c r="F57" s="37"/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2</v>
      </c>
      <c r="P57" s="4">
        <v>320</v>
      </c>
      <c r="Q57" s="4">
        <v>179</v>
      </c>
      <c r="R57" s="4">
        <v>10690.0377355</v>
      </c>
      <c r="S57" s="4">
        <v>138</v>
      </c>
      <c r="T57" s="4">
        <v>15093.8806138</v>
      </c>
      <c r="U57" s="4">
        <v>43</v>
      </c>
      <c r="V57" s="4">
        <v>16154.502094699999</v>
      </c>
      <c r="W57" s="4">
        <v>0</v>
      </c>
      <c r="X57" s="4">
        <v>0</v>
      </c>
      <c r="Y57" s="4">
        <v>0</v>
      </c>
      <c r="Z57" s="4">
        <v>0</v>
      </c>
      <c r="AA57" s="4">
        <v>360</v>
      </c>
      <c r="AB57" s="4">
        <v>41938.420444000003</v>
      </c>
      <c r="AC57" s="4">
        <v>0</v>
      </c>
      <c r="AD57" s="4">
        <v>0</v>
      </c>
      <c r="AE57" s="4">
        <v>100</v>
      </c>
      <c r="AF57" s="4">
        <v>1309.4425799999999</v>
      </c>
      <c r="AG57" s="4">
        <v>16</v>
      </c>
      <c r="AH57" s="4">
        <v>254.87846999999999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116</v>
      </c>
      <c r="AP57" s="4">
        <v>1564.32105</v>
      </c>
      <c r="AQ57" s="4">
        <v>0</v>
      </c>
      <c r="AR57" s="4">
        <v>0</v>
      </c>
      <c r="AS57" s="4">
        <v>18</v>
      </c>
      <c r="AT57" s="4">
        <v>466.25</v>
      </c>
      <c r="AU57" s="4">
        <v>48</v>
      </c>
      <c r="AV57" s="4">
        <v>1588.5184999999999</v>
      </c>
      <c r="AW57" s="4">
        <v>563</v>
      </c>
      <c r="AX57" s="4">
        <v>2855.73821</v>
      </c>
      <c r="AY57" s="4">
        <v>13629</v>
      </c>
      <c r="AZ57" s="4">
        <v>40493.460561699998</v>
      </c>
      <c r="BA57" s="4">
        <v>14258</v>
      </c>
      <c r="BB57" s="4">
        <v>45403.967271699999</v>
      </c>
      <c r="BC57" s="4">
        <v>82</v>
      </c>
      <c r="BD57" s="38">
        <v>1221.99784</v>
      </c>
      <c r="BE57" s="38"/>
    </row>
    <row r="58" spans="4:57" s="1" customFormat="1" ht="19.149999999999999" customHeight="1" x14ac:dyDescent="0.2">
      <c r="E58" s="40"/>
      <c r="F58" s="40"/>
      <c r="G58" s="6">
        <v>1704</v>
      </c>
      <c r="H58" s="6">
        <v>8908.8988121999992</v>
      </c>
      <c r="I58" s="6">
        <v>17747</v>
      </c>
      <c r="J58" s="6">
        <v>30256.518798900001</v>
      </c>
      <c r="K58" s="6">
        <v>13397</v>
      </c>
      <c r="L58" s="6">
        <v>18991.3246163</v>
      </c>
      <c r="M58" s="6">
        <v>73</v>
      </c>
      <c r="N58" s="6">
        <v>9355.4692599999998</v>
      </c>
      <c r="O58" s="6">
        <v>1378</v>
      </c>
      <c r="P58" s="6">
        <v>64339.013187700002</v>
      </c>
      <c r="Q58" s="6">
        <v>27836</v>
      </c>
      <c r="R58" s="6">
        <v>319716.0671178</v>
      </c>
      <c r="S58" s="6">
        <v>2602</v>
      </c>
      <c r="T58" s="6">
        <v>383974.69700560003</v>
      </c>
      <c r="U58" s="6">
        <v>33060</v>
      </c>
      <c r="V58" s="6">
        <v>294957.31821910001</v>
      </c>
      <c r="W58" s="6">
        <v>39</v>
      </c>
      <c r="X58" s="6">
        <v>241.42445330000001</v>
      </c>
      <c r="Y58" s="6">
        <v>184</v>
      </c>
      <c r="Z58" s="6">
        <v>68.899255600000004</v>
      </c>
      <c r="AA58" s="6">
        <v>63721</v>
      </c>
      <c r="AB58" s="6">
        <v>998958.4060514</v>
      </c>
      <c r="AC58" s="6">
        <v>2</v>
      </c>
      <c r="AD58" s="6">
        <v>1905</v>
      </c>
      <c r="AE58" s="6">
        <v>820</v>
      </c>
      <c r="AF58" s="6">
        <v>4104.5199942999998</v>
      </c>
      <c r="AG58" s="6">
        <v>1627</v>
      </c>
      <c r="AH58" s="6">
        <v>11315.806218199999</v>
      </c>
      <c r="AI58" s="6">
        <v>1</v>
      </c>
      <c r="AJ58" s="6">
        <v>20000</v>
      </c>
      <c r="AK58" s="6">
        <v>3</v>
      </c>
      <c r="AL58" s="6">
        <v>536.85578999999996</v>
      </c>
      <c r="AM58" s="6">
        <v>2539</v>
      </c>
      <c r="AN58" s="6">
        <v>2876.9435911999999</v>
      </c>
      <c r="AO58" s="6">
        <v>4992</v>
      </c>
      <c r="AP58" s="6">
        <v>40739.125593700002</v>
      </c>
      <c r="AQ58" s="6">
        <v>63</v>
      </c>
      <c r="AR58" s="6">
        <v>1342195.577141</v>
      </c>
      <c r="AS58" s="6">
        <v>451</v>
      </c>
      <c r="AT58" s="6">
        <v>6852.1547452000004</v>
      </c>
      <c r="AU58" s="6">
        <v>4729</v>
      </c>
      <c r="AV58" s="6">
        <v>189056.17967909999</v>
      </c>
      <c r="AW58" s="6">
        <v>16057</v>
      </c>
      <c r="AX58" s="6">
        <v>95974.121371899993</v>
      </c>
      <c r="AY58" s="6">
        <v>137053</v>
      </c>
      <c r="AZ58" s="6">
        <v>10737160.2426163</v>
      </c>
      <c r="BA58" s="6">
        <v>158353</v>
      </c>
      <c r="BB58" s="6">
        <v>12371238.2755535</v>
      </c>
      <c r="BC58" s="6">
        <v>23827</v>
      </c>
      <c r="BD58" s="39">
        <v>45796.4864447</v>
      </c>
      <c r="BE58" s="39"/>
    </row>
    <row r="59" spans="4:57" s="1" customFormat="1" ht="10.7" customHeight="1" x14ac:dyDescent="0.2"/>
    <row r="60" spans="4:57" s="1" customFormat="1" ht="20.85" customHeight="1" x14ac:dyDescent="0.2">
      <c r="D60" s="36" t="s">
        <v>91</v>
      </c>
      <c r="E60" s="36"/>
    </row>
    <row r="61" spans="4:57" s="1" customFormat="1" ht="10.15" customHeight="1" x14ac:dyDescent="0.2"/>
    <row r="62" spans="4:57" s="1" customFormat="1" ht="24" customHeight="1" x14ac:dyDescent="0.2">
      <c r="E62" s="29" t="s">
        <v>0</v>
      </c>
      <c r="F62" s="29" t="s">
        <v>1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 t="s">
        <v>2</v>
      </c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 t="s">
        <v>3</v>
      </c>
      <c r="BC62" s="29"/>
      <c r="BD62" s="29"/>
    </row>
    <row r="63" spans="4:57" s="1" customFormat="1" ht="24" customHeight="1" x14ac:dyDescent="0.2">
      <c r="E63" s="29"/>
      <c r="F63" s="29" t="s">
        <v>4</v>
      </c>
      <c r="G63" s="29"/>
      <c r="H63" s="29"/>
      <c r="I63" s="29"/>
      <c r="J63" s="29"/>
      <c r="K63" s="29"/>
      <c r="L63" s="29"/>
      <c r="M63" s="29"/>
      <c r="N63" s="29"/>
      <c r="O63" s="29"/>
      <c r="P63" s="29" t="s">
        <v>5</v>
      </c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 t="s">
        <v>6</v>
      </c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 t="s">
        <v>6</v>
      </c>
      <c r="AQ63" s="29"/>
      <c r="AR63" s="29"/>
      <c r="AS63" s="29"/>
      <c r="AT63" s="29"/>
      <c r="AU63" s="29"/>
      <c r="AV63" s="29"/>
      <c r="AW63" s="29"/>
      <c r="AX63" s="29"/>
      <c r="AY63" s="29"/>
      <c r="AZ63" s="29" t="s">
        <v>7</v>
      </c>
      <c r="BA63" s="29"/>
      <c r="BB63" s="29"/>
      <c r="BC63" s="29"/>
      <c r="BD63" s="29"/>
    </row>
    <row r="64" spans="4:57" s="1" customFormat="1" ht="45.4" customHeight="1" x14ac:dyDescent="0.2">
      <c r="E64" s="29"/>
      <c r="F64" s="29" t="s">
        <v>8</v>
      </c>
      <c r="G64" s="29"/>
      <c r="H64" s="29" t="s">
        <v>9</v>
      </c>
      <c r="I64" s="29"/>
      <c r="J64" s="29" t="s">
        <v>10</v>
      </c>
      <c r="K64" s="29"/>
      <c r="L64" s="29" t="s">
        <v>11</v>
      </c>
      <c r="M64" s="29"/>
      <c r="N64" s="29" t="s">
        <v>12</v>
      </c>
      <c r="O64" s="29"/>
      <c r="P64" s="29" t="s">
        <v>13</v>
      </c>
      <c r="Q64" s="29"/>
      <c r="R64" s="29" t="s">
        <v>14</v>
      </c>
      <c r="S64" s="29"/>
      <c r="T64" s="29" t="s">
        <v>15</v>
      </c>
      <c r="U64" s="29"/>
      <c r="V64" s="29" t="s">
        <v>16</v>
      </c>
      <c r="W64" s="29"/>
      <c r="X64" s="29" t="s">
        <v>17</v>
      </c>
      <c r="Y64" s="29"/>
      <c r="Z64" s="29" t="s">
        <v>18</v>
      </c>
      <c r="AA64" s="29"/>
      <c r="AB64" s="29" t="s">
        <v>19</v>
      </c>
      <c r="AC64" s="29"/>
      <c r="AD64" s="29" t="s">
        <v>20</v>
      </c>
      <c r="AE64" s="29"/>
      <c r="AF64" s="29" t="s">
        <v>21</v>
      </c>
      <c r="AG64" s="29"/>
      <c r="AH64" s="29" t="s">
        <v>22</v>
      </c>
      <c r="AI64" s="29"/>
      <c r="AJ64" s="29" t="s">
        <v>23</v>
      </c>
      <c r="AK64" s="29"/>
      <c r="AL64" s="29" t="s">
        <v>24</v>
      </c>
      <c r="AM64" s="29"/>
      <c r="AN64" s="29" t="s">
        <v>25</v>
      </c>
      <c r="AO64" s="29"/>
      <c r="AP64" s="29" t="s">
        <v>26</v>
      </c>
      <c r="AQ64" s="29"/>
      <c r="AR64" s="29" t="s">
        <v>27</v>
      </c>
      <c r="AS64" s="29"/>
      <c r="AT64" s="29" t="s">
        <v>28</v>
      </c>
      <c r="AU64" s="29"/>
      <c r="AV64" s="29" t="s">
        <v>29</v>
      </c>
      <c r="AW64" s="29"/>
      <c r="AX64" s="29" t="s">
        <v>30</v>
      </c>
      <c r="AY64" s="29"/>
      <c r="AZ64" s="29"/>
      <c r="BA64" s="29"/>
      <c r="BB64" s="29" t="s">
        <v>31</v>
      </c>
      <c r="BC64" s="29"/>
      <c r="BD64" s="29"/>
    </row>
    <row r="65" spans="5:56" s="1" customFormat="1" ht="24" customHeight="1" x14ac:dyDescent="0.2">
      <c r="E65" s="29"/>
      <c r="F65" s="2" t="s">
        <v>32</v>
      </c>
      <c r="G65" s="2" t="s">
        <v>33</v>
      </c>
      <c r="H65" s="2" t="s">
        <v>32</v>
      </c>
      <c r="I65" s="2" t="s">
        <v>33</v>
      </c>
      <c r="J65" s="2" t="s">
        <v>32</v>
      </c>
      <c r="K65" s="2" t="s">
        <v>33</v>
      </c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29" t="s">
        <v>33</v>
      </c>
      <c r="BD65" s="29"/>
    </row>
    <row r="66" spans="5:56" s="1" customFormat="1" ht="19.149999999999999" customHeight="1" x14ac:dyDescent="0.2">
      <c r="E66" s="3" t="s">
        <v>51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38">
        <v>0</v>
      </c>
      <c r="BD66" s="38"/>
    </row>
    <row r="67" spans="5:56" s="1" customFormat="1" ht="19.149999999999999" customHeight="1" x14ac:dyDescent="0.2">
      <c r="E67" s="3" t="s">
        <v>79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38">
        <v>0</v>
      </c>
      <c r="BD67" s="38"/>
    </row>
    <row r="68" spans="5:56" s="1" customFormat="1" ht="19.149999999999999" customHeight="1" x14ac:dyDescent="0.2">
      <c r="E68" s="7"/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39">
        <v>0</v>
      </c>
      <c r="BD68" s="39"/>
    </row>
    <row r="69" spans="5:56" s="1" customFormat="1" ht="30.4" customHeight="1" x14ac:dyDescent="0.2"/>
  </sheetData>
  <mergeCells count="161">
    <mergeCell ref="G13:AP13"/>
    <mergeCell ref="G14:P14"/>
    <mergeCell ref="G15:H15"/>
    <mergeCell ref="H64:I64"/>
    <mergeCell ref="I15:J15"/>
    <mergeCell ref="J64:K64"/>
    <mergeCell ref="K15:L15"/>
    <mergeCell ref="L64:M64"/>
    <mergeCell ref="M15:N15"/>
    <mergeCell ref="N64:O64"/>
    <mergeCell ref="O15:P15"/>
    <mergeCell ref="P63:AA63"/>
    <mergeCell ref="P64:Q64"/>
    <mergeCell ref="Q14:AB14"/>
    <mergeCell ref="Q15:R15"/>
    <mergeCell ref="R64:S64"/>
    <mergeCell ref="S15:T15"/>
    <mergeCell ref="T64:U64"/>
    <mergeCell ref="U15:V15"/>
    <mergeCell ref="V64:W64"/>
    <mergeCell ref="W15:X15"/>
    <mergeCell ref="X64:Y64"/>
    <mergeCell ref="Y15:Z15"/>
    <mergeCell ref="Z64:AA64"/>
    <mergeCell ref="E57:F57"/>
    <mergeCell ref="E58:F58"/>
    <mergeCell ref="E62:E65"/>
    <mergeCell ref="F62:AO62"/>
    <mergeCell ref="F63:O63"/>
    <mergeCell ref="F64:G64"/>
    <mergeCell ref="D60:E60"/>
    <mergeCell ref="AB63:AO63"/>
    <mergeCell ref="AB64:AC64"/>
    <mergeCell ref="AD64:AE64"/>
    <mergeCell ref="AF64:AG64"/>
    <mergeCell ref="E20:F20"/>
    <mergeCell ref="E21:F21"/>
    <mergeCell ref="E22:F22"/>
    <mergeCell ref="E23:F23"/>
    <mergeCell ref="E24:F24"/>
    <mergeCell ref="E54:F54"/>
    <mergeCell ref="E55:F55"/>
    <mergeCell ref="E56:F56"/>
    <mergeCell ref="E51:F51"/>
    <mergeCell ref="E52:F52"/>
    <mergeCell ref="E53:F53"/>
    <mergeCell ref="AQ14:AZ14"/>
    <mergeCell ref="AQ15:AR15"/>
    <mergeCell ref="AA15:AB15"/>
    <mergeCell ref="E34:F34"/>
    <mergeCell ref="E35:F35"/>
    <mergeCell ref="E36:F36"/>
    <mergeCell ref="E37:F37"/>
    <mergeCell ref="E38:F38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6"/>
    <mergeCell ref="E17:F17"/>
    <mergeCell ref="E18:F18"/>
    <mergeCell ref="AY15:AZ15"/>
    <mergeCell ref="AC15:AD15"/>
    <mergeCell ref="AE15:AF15"/>
    <mergeCell ref="E19:F19"/>
    <mergeCell ref="BC66:BD66"/>
    <mergeCell ref="BC67:BD67"/>
    <mergeCell ref="BC68:BD68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6:BE56"/>
    <mergeCell ref="BD57:BE57"/>
    <mergeCell ref="BD58:BE58"/>
    <mergeCell ref="BD52:BE52"/>
    <mergeCell ref="BD53:BE53"/>
    <mergeCell ref="BD54:BE54"/>
    <mergeCell ref="BD55:BE55"/>
    <mergeCell ref="B2:F2"/>
    <mergeCell ref="B4:D4"/>
    <mergeCell ref="B6:E6"/>
    <mergeCell ref="BA14:BB15"/>
    <mergeCell ref="BB62:BD63"/>
    <mergeCell ref="BB64:BD64"/>
    <mergeCell ref="BC13:BE14"/>
    <mergeCell ref="BC15:BE15"/>
    <mergeCell ref="C8:D8"/>
    <mergeCell ref="D11:E11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C14:AP14"/>
    <mergeCell ref="AQ13:BB13"/>
    <mergeCell ref="AG15:AH15"/>
    <mergeCell ref="AH64:AI64"/>
    <mergeCell ref="AI15:AJ15"/>
    <mergeCell ref="AJ64:AK64"/>
    <mergeCell ref="AK15:AL15"/>
    <mergeCell ref="AL64:AM64"/>
    <mergeCell ref="AM15:AN15"/>
    <mergeCell ref="AN64:AO64"/>
    <mergeCell ref="AO15:AP15"/>
    <mergeCell ref="AP62:BA62"/>
    <mergeCell ref="AP63:AY63"/>
    <mergeCell ref="AP64:AQ64"/>
    <mergeCell ref="AR64:AS64"/>
    <mergeCell ref="AS15:AT15"/>
    <mergeCell ref="AT64:AU64"/>
    <mergeCell ref="AU15:AV15"/>
    <mergeCell ref="AV64:AW64"/>
    <mergeCell ref="AW15:AX15"/>
    <mergeCell ref="AX64:AY64"/>
    <mergeCell ref="AZ63:BA6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34" t="s">
        <v>83</v>
      </c>
      <c r="C2" s="34"/>
      <c r="D2" s="34"/>
      <c r="E2" s="34"/>
    </row>
    <row r="3" spans="2:53" s="1" customFormat="1" ht="4.7" customHeight="1" x14ac:dyDescent="0.2"/>
    <row r="4" spans="2:53" s="1" customFormat="1" ht="18.2" customHeight="1" x14ac:dyDescent="0.2">
      <c r="B4" s="34" t="s">
        <v>84</v>
      </c>
      <c r="C4" s="34"/>
    </row>
    <row r="5" spans="2:53" s="1" customFormat="1" ht="6.4" customHeight="1" x14ac:dyDescent="0.2"/>
    <row r="6" spans="2:53" s="1" customFormat="1" ht="18.2" customHeight="1" x14ac:dyDescent="0.2">
      <c r="B6" s="34" t="s">
        <v>85</v>
      </c>
      <c r="C6" s="34"/>
      <c r="D6" s="34"/>
    </row>
    <row r="7" spans="2:53" s="1" customFormat="1" ht="21.4" customHeight="1" x14ac:dyDescent="0.2"/>
    <row r="8" spans="2:53" s="1" customFormat="1" ht="11.1" customHeight="1" x14ac:dyDescent="0.2">
      <c r="C8" s="8" t="s">
        <v>86</v>
      </c>
    </row>
    <row r="9" spans="2:53" s="1" customFormat="1" ht="6.95" customHeight="1" x14ac:dyDescent="0.2"/>
    <row r="10" spans="2:53" s="1" customFormat="1" ht="24" customHeight="1" x14ac:dyDescent="0.2">
      <c r="C10" s="29" t="s">
        <v>92</v>
      </c>
      <c r="D10" s="29" t="s">
        <v>1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 t="s">
        <v>2</v>
      </c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 t="s">
        <v>3</v>
      </c>
      <c r="BA10" s="29"/>
    </row>
    <row r="11" spans="2:53" s="1" customFormat="1" ht="24" customHeight="1" x14ac:dyDescent="0.2">
      <c r="C11" s="29"/>
      <c r="D11" s="29" t="s">
        <v>4</v>
      </c>
      <c r="E11" s="29"/>
      <c r="F11" s="29"/>
      <c r="G11" s="29"/>
      <c r="H11" s="29"/>
      <c r="I11" s="29"/>
      <c r="J11" s="29"/>
      <c r="K11" s="29"/>
      <c r="L11" s="29"/>
      <c r="M11" s="29"/>
      <c r="N11" s="29" t="s">
        <v>5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 t="s">
        <v>6</v>
      </c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 t="s">
        <v>6</v>
      </c>
      <c r="AO11" s="29"/>
      <c r="AP11" s="29"/>
      <c r="AQ11" s="29"/>
      <c r="AR11" s="29"/>
      <c r="AS11" s="29"/>
      <c r="AT11" s="29"/>
      <c r="AU11" s="29"/>
      <c r="AV11" s="29"/>
      <c r="AW11" s="29"/>
      <c r="AX11" s="29" t="s">
        <v>7</v>
      </c>
      <c r="AY11" s="29"/>
      <c r="AZ11" s="29"/>
      <c r="BA11" s="29"/>
    </row>
    <row r="12" spans="2:53" s="1" customFormat="1" ht="45.4" customHeight="1" x14ac:dyDescent="0.2">
      <c r="C12" s="29"/>
      <c r="D12" s="29" t="s">
        <v>8</v>
      </c>
      <c r="E12" s="29"/>
      <c r="F12" s="29" t="s">
        <v>9</v>
      </c>
      <c r="G12" s="29"/>
      <c r="H12" s="29" t="s">
        <v>10</v>
      </c>
      <c r="I12" s="29"/>
      <c r="J12" s="29" t="s">
        <v>11</v>
      </c>
      <c r="K12" s="29"/>
      <c r="L12" s="29" t="s">
        <v>12</v>
      </c>
      <c r="M12" s="29"/>
      <c r="N12" s="29" t="s">
        <v>13</v>
      </c>
      <c r="O12" s="29"/>
      <c r="P12" s="29" t="s">
        <v>14</v>
      </c>
      <c r="Q12" s="29"/>
      <c r="R12" s="29" t="s">
        <v>15</v>
      </c>
      <c r="S12" s="29"/>
      <c r="T12" s="29" t="s">
        <v>16</v>
      </c>
      <c r="U12" s="29"/>
      <c r="V12" s="29" t="s">
        <v>17</v>
      </c>
      <c r="W12" s="29"/>
      <c r="X12" s="29" t="s">
        <v>18</v>
      </c>
      <c r="Y12" s="29"/>
      <c r="Z12" s="29" t="s">
        <v>19</v>
      </c>
      <c r="AA12" s="29"/>
      <c r="AB12" s="29" t="s">
        <v>20</v>
      </c>
      <c r="AC12" s="29"/>
      <c r="AD12" s="29" t="s">
        <v>21</v>
      </c>
      <c r="AE12" s="29"/>
      <c r="AF12" s="29" t="s">
        <v>22</v>
      </c>
      <c r="AG12" s="29"/>
      <c r="AH12" s="29" t="s">
        <v>23</v>
      </c>
      <c r="AI12" s="29"/>
      <c r="AJ12" s="29" t="s">
        <v>24</v>
      </c>
      <c r="AK12" s="29"/>
      <c r="AL12" s="29" t="s">
        <v>25</v>
      </c>
      <c r="AM12" s="29"/>
      <c r="AN12" s="29" t="s">
        <v>26</v>
      </c>
      <c r="AO12" s="29"/>
      <c r="AP12" s="29" t="s">
        <v>27</v>
      </c>
      <c r="AQ12" s="29"/>
      <c r="AR12" s="29" t="s">
        <v>28</v>
      </c>
      <c r="AS12" s="29"/>
      <c r="AT12" s="29" t="s">
        <v>29</v>
      </c>
      <c r="AU12" s="29"/>
      <c r="AV12" s="29" t="s">
        <v>30</v>
      </c>
      <c r="AW12" s="29"/>
      <c r="AX12" s="29"/>
      <c r="AY12" s="29"/>
      <c r="AZ12" s="29" t="s">
        <v>31</v>
      </c>
      <c r="BA12" s="29"/>
    </row>
    <row r="13" spans="2:53" s="1" customFormat="1" ht="24" customHeight="1" x14ac:dyDescent="0.2">
      <c r="C13" s="29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">
      <c r="C14" s="3" t="s">
        <v>88</v>
      </c>
      <c r="D14" s="4">
        <v>1704</v>
      </c>
      <c r="E14" s="4">
        <v>8908.8988121999992</v>
      </c>
      <c r="F14" s="4">
        <v>17747</v>
      </c>
      <c r="G14" s="4">
        <v>30256.518798900001</v>
      </c>
      <c r="H14" s="4">
        <v>13397</v>
      </c>
      <c r="I14" s="4">
        <v>18991.3246163</v>
      </c>
      <c r="J14" s="4">
        <v>73</v>
      </c>
      <c r="K14" s="4">
        <v>9355.4692599999998</v>
      </c>
      <c r="L14" s="4">
        <v>1378</v>
      </c>
      <c r="M14" s="4">
        <v>64339.013187700002</v>
      </c>
      <c r="N14" s="4">
        <v>27836</v>
      </c>
      <c r="O14" s="4">
        <v>319716.0671178</v>
      </c>
      <c r="P14" s="4">
        <v>2602</v>
      </c>
      <c r="Q14" s="4">
        <v>383974.69700560003</v>
      </c>
      <c r="R14" s="4">
        <v>33060</v>
      </c>
      <c r="S14" s="4">
        <v>294957.31821910001</v>
      </c>
      <c r="T14" s="4">
        <v>39</v>
      </c>
      <c r="U14" s="4">
        <v>241.42445330000001</v>
      </c>
      <c r="V14" s="4">
        <v>184</v>
      </c>
      <c r="W14" s="4">
        <v>68.899255600000004</v>
      </c>
      <c r="X14" s="4">
        <v>63721</v>
      </c>
      <c r="Y14" s="4">
        <v>998958.4060514</v>
      </c>
      <c r="Z14" s="4">
        <v>2</v>
      </c>
      <c r="AA14" s="4">
        <v>1905</v>
      </c>
      <c r="AB14" s="4">
        <v>820</v>
      </c>
      <c r="AC14" s="4">
        <v>4104.5199942999998</v>
      </c>
      <c r="AD14" s="4">
        <v>1627</v>
      </c>
      <c r="AE14" s="4">
        <v>11315.806218199999</v>
      </c>
      <c r="AF14" s="4">
        <v>1</v>
      </c>
      <c r="AG14" s="4">
        <v>20000</v>
      </c>
      <c r="AH14" s="4">
        <v>3</v>
      </c>
      <c r="AI14" s="4">
        <v>536.85578999999996</v>
      </c>
      <c r="AJ14" s="4">
        <v>2539</v>
      </c>
      <c r="AK14" s="4">
        <v>2876.9435911999999</v>
      </c>
      <c r="AL14" s="4">
        <v>4992</v>
      </c>
      <c r="AM14" s="4">
        <v>40739.125593700002</v>
      </c>
      <c r="AN14" s="4">
        <v>63</v>
      </c>
      <c r="AO14" s="4">
        <v>1342195.577141</v>
      </c>
      <c r="AP14" s="4">
        <v>451</v>
      </c>
      <c r="AQ14" s="4">
        <v>6852.1547452000004</v>
      </c>
      <c r="AR14" s="4">
        <v>4729</v>
      </c>
      <c r="AS14" s="4">
        <v>189056.17967909999</v>
      </c>
      <c r="AT14" s="4">
        <v>16057</v>
      </c>
      <c r="AU14" s="4">
        <v>95974.121371899993</v>
      </c>
      <c r="AV14" s="4">
        <v>137053</v>
      </c>
      <c r="AW14" s="4">
        <v>10737160.2426163</v>
      </c>
      <c r="AX14" s="4">
        <v>158353</v>
      </c>
      <c r="AY14" s="4">
        <v>12371238.2755535</v>
      </c>
      <c r="AZ14" s="4">
        <v>23827</v>
      </c>
      <c r="BA14" s="4">
        <v>45796.4864447</v>
      </c>
    </row>
    <row r="15" spans="2:53" s="1" customFormat="1" ht="19.149999999999999" customHeight="1" x14ac:dyDescent="0.2">
      <c r="C15" s="3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</row>
    <row r="16" spans="2:53" s="1" customFormat="1" ht="19.149999999999999" customHeight="1" x14ac:dyDescent="0.2">
      <c r="C16" s="7"/>
      <c r="D16" s="6">
        <v>1704</v>
      </c>
      <c r="E16" s="6">
        <v>8908.8988121999992</v>
      </c>
      <c r="F16" s="6">
        <v>17747</v>
      </c>
      <c r="G16" s="6">
        <v>30256.518798900001</v>
      </c>
      <c r="H16" s="6">
        <v>13397</v>
      </c>
      <c r="I16" s="6">
        <v>18991.3246163</v>
      </c>
      <c r="J16" s="6">
        <v>73</v>
      </c>
      <c r="K16" s="6">
        <v>9355.4692599999998</v>
      </c>
      <c r="L16" s="6">
        <v>1378</v>
      </c>
      <c r="M16" s="6">
        <v>64339.013187700002</v>
      </c>
      <c r="N16" s="6">
        <v>27836</v>
      </c>
      <c r="O16" s="6">
        <v>319716.0671178</v>
      </c>
      <c r="P16" s="6">
        <v>2602</v>
      </c>
      <c r="Q16" s="6">
        <v>383974.69700560003</v>
      </c>
      <c r="R16" s="6">
        <v>33060</v>
      </c>
      <c r="S16" s="6">
        <v>294957.31821910001</v>
      </c>
      <c r="T16" s="6">
        <v>39</v>
      </c>
      <c r="U16" s="6">
        <v>241.42445330000001</v>
      </c>
      <c r="V16" s="6">
        <v>184</v>
      </c>
      <c r="W16" s="6">
        <v>68.899255600000004</v>
      </c>
      <c r="X16" s="6">
        <v>63721</v>
      </c>
      <c r="Y16" s="6">
        <v>998958.4060514</v>
      </c>
      <c r="Z16" s="6">
        <v>2</v>
      </c>
      <c r="AA16" s="6">
        <v>1905</v>
      </c>
      <c r="AB16" s="6">
        <v>820</v>
      </c>
      <c r="AC16" s="6">
        <v>4104.5199942999998</v>
      </c>
      <c r="AD16" s="6">
        <v>1627</v>
      </c>
      <c r="AE16" s="6">
        <v>11315.806218199999</v>
      </c>
      <c r="AF16" s="6">
        <v>1</v>
      </c>
      <c r="AG16" s="6">
        <v>20000</v>
      </c>
      <c r="AH16" s="6">
        <v>3</v>
      </c>
      <c r="AI16" s="6">
        <v>536.85578999999996</v>
      </c>
      <c r="AJ16" s="6">
        <v>2539</v>
      </c>
      <c r="AK16" s="6">
        <v>2876.9435911999999</v>
      </c>
      <c r="AL16" s="6">
        <v>4992</v>
      </c>
      <c r="AM16" s="6">
        <v>40739.125593700002</v>
      </c>
      <c r="AN16" s="6">
        <v>63</v>
      </c>
      <c r="AO16" s="6">
        <v>1342195.577141</v>
      </c>
      <c r="AP16" s="6">
        <v>451</v>
      </c>
      <c r="AQ16" s="6">
        <v>6852.1547452000004</v>
      </c>
      <c r="AR16" s="6">
        <v>4729</v>
      </c>
      <c r="AS16" s="6">
        <v>189056.17967909999</v>
      </c>
      <c r="AT16" s="6">
        <v>16057</v>
      </c>
      <c r="AU16" s="6">
        <v>95974.121371899993</v>
      </c>
      <c r="AV16" s="6">
        <v>137053</v>
      </c>
      <c r="AW16" s="6">
        <v>10737160.2426163</v>
      </c>
      <c r="AX16" s="6">
        <v>158353</v>
      </c>
      <c r="AY16" s="6">
        <v>12371238.2755535</v>
      </c>
      <c r="AZ16" s="6">
        <v>23827</v>
      </c>
      <c r="BA16" s="6">
        <v>45796.4864447</v>
      </c>
    </row>
  </sheetData>
  <mergeCells count="36"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  <mergeCell ref="AZ10:BA11"/>
    <mergeCell ref="AZ12:BA12"/>
    <mergeCell ref="B2:E2"/>
    <mergeCell ref="B4:C4"/>
    <mergeCell ref="B6:D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AN10:AY10"/>
    <mergeCell ref="AN11:AW11"/>
    <mergeCell ref="AN12:AO12"/>
    <mergeCell ref="AP12:AQ12"/>
    <mergeCell ref="AR12:AS12"/>
    <mergeCell ref="AT12:AU12"/>
    <mergeCell ref="AV12:AW12"/>
    <mergeCell ref="AX11:AY12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E69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4" width="0.28515625" customWidth="1"/>
    <col min="5" max="5" width="27" customWidth="1"/>
    <col min="6" max="6" width="8.5703125" customWidth="1"/>
    <col min="7" max="55" width="15.7109375" customWidth="1"/>
    <col min="56" max="56" width="11.85546875" customWidth="1"/>
    <col min="57" max="57" width="8.57031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34" t="s">
        <v>83</v>
      </c>
      <c r="C2" s="34"/>
      <c r="D2" s="34"/>
      <c r="E2" s="34"/>
      <c r="F2" s="34"/>
    </row>
    <row r="3" spans="2:57" s="1" customFormat="1" ht="4.7" customHeight="1" x14ac:dyDescent="0.2"/>
    <row r="4" spans="2:57" s="1" customFormat="1" ht="18.2" customHeight="1" x14ac:dyDescent="0.2">
      <c r="B4" s="34" t="s">
        <v>84</v>
      </c>
      <c r="C4" s="34"/>
      <c r="D4" s="34"/>
    </row>
    <row r="5" spans="2:57" s="1" customFormat="1" ht="6.4" customHeight="1" x14ac:dyDescent="0.2"/>
    <row r="6" spans="2:57" s="1" customFormat="1" ht="18.2" customHeight="1" x14ac:dyDescent="0.2">
      <c r="B6" s="34" t="s">
        <v>85</v>
      </c>
      <c r="C6" s="34"/>
      <c r="D6" s="34"/>
      <c r="E6" s="34"/>
    </row>
    <row r="7" spans="2:57" s="1" customFormat="1" ht="5.85" customHeight="1" x14ac:dyDescent="0.2"/>
    <row r="8" spans="2:57" s="1" customFormat="1" ht="11.1" customHeight="1" x14ac:dyDescent="0.2">
      <c r="C8" s="35" t="s">
        <v>86</v>
      </c>
      <c r="D8" s="35"/>
    </row>
    <row r="9" spans="2:57" s="1" customFormat="1" ht="22.35" customHeight="1" x14ac:dyDescent="0.2"/>
    <row r="10" spans="2:57" s="1" customFormat="1" ht="11.65" customHeight="1" x14ac:dyDescent="0.2"/>
    <row r="11" spans="2:57" s="1" customFormat="1" ht="20.85" customHeight="1" x14ac:dyDescent="0.2">
      <c r="D11" s="36" t="s">
        <v>93</v>
      </c>
      <c r="E11" s="36"/>
    </row>
    <row r="12" spans="2:57" s="1" customFormat="1" ht="10.15" customHeight="1" x14ac:dyDescent="0.2"/>
    <row r="13" spans="2:57" s="1" customFormat="1" ht="24" customHeight="1" x14ac:dyDescent="0.2">
      <c r="E13" s="29" t="s">
        <v>0</v>
      </c>
      <c r="F13" s="29"/>
      <c r="G13" s="29" t="s">
        <v>1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 t="s">
        <v>2</v>
      </c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 t="s">
        <v>3</v>
      </c>
      <c r="BD13" s="29"/>
      <c r="BE13" s="29"/>
    </row>
    <row r="14" spans="2:57" s="1" customFormat="1" ht="24" customHeight="1" x14ac:dyDescent="0.2">
      <c r="E14" s="29"/>
      <c r="F14" s="29"/>
      <c r="G14" s="29" t="s">
        <v>4</v>
      </c>
      <c r="H14" s="29"/>
      <c r="I14" s="29"/>
      <c r="J14" s="29"/>
      <c r="K14" s="29"/>
      <c r="L14" s="29"/>
      <c r="M14" s="29"/>
      <c r="N14" s="29"/>
      <c r="O14" s="29"/>
      <c r="P14" s="29"/>
      <c r="Q14" s="29" t="s">
        <v>5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 t="s">
        <v>6</v>
      </c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 t="s">
        <v>6</v>
      </c>
      <c r="AR14" s="29"/>
      <c r="AS14" s="29"/>
      <c r="AT14" s="29"/>
      <c r="AU14" s="29"/>
      <c r="AV14" s="29"/>
      <c r="AW14" s="29"/>
      <c r="AX14" s="29"/>
      <c r="AY14" s="29"/>
      <c r="AZ14" s="29"/>
      <c r="BA14" s="29" t="s">
        <v>7</v>
      </c>
      <c r="BB14" s="29"/>
      <c r="BC14" s="29"/>
      <c r="BD14" s="29"/>
      <c r="BE14" s="29"/>
    </row>
    <row r="15" spans="2:57" s="1" customFormat="1" ht="45.4" customHeight="1" x14ac:dyDescent="0.2">
      <c r="E15" s="29"/>
      <c r="F15" s="29"/>
      <c r="G15" s="29" t="s">
        <v>8</v>
      </c>
      <c r="H15" s="29"/>
      <c r="I15" s="29" t="s">
        <v>9</v>
      </c>
      <c r="J15" s="29"/>
      <c r="K15" s="29" t="s">
        <v>10</v>
      </c>
      <c r="L15" s="29"/>
      <c r="M15" s="29" t="s">
        <v>11</v>
      </c>
      <c r="N15" s="29"/>
      <c r="O15" s="29" t="s">
        <v>12</v>
      </c>
      <c r="P15" s="29"/>
      <c r="Q15" s="29" t="s">
        <v>13</v>
      </c>
      <c r="R15" s="29"/>
      <c r="S15" s="29" t="s">
        <v>14</v>
      </c>
      <c r="T15" s="29"/>
      <c r="U15" s="29" t="s">
        <v>15</v>
      </c>
      <c r="V15" s="29"/>
      <c r="W15" s="29" t="s">
        <v>16</v>
      </c>
      <c r="X15" s="29"/>
      <c r="Y15" s="29" t="s">
        <v>17</v>
      </c>
      <c r="Z15" s="29"/>
      <c r="AA15" s="29" t="s">
        <v>18</v>
      </c>
      <c r="AB15" s="29"/>
      <c r="AC15" s="29" t="s">
        <v>19</v>
      </c>
      <c r="AD15" s="29"/>
      <c r="AE15" s="29" t="s">
        <v>20</v>
      </c>
      <c r="AF15" s="29"/>
      <c r="AG15" s="29" t="s">
        <v>21</v>
      </c>
      <c r="AH15" s="29"/>
      <c r="AI15" s="29" t="s">
        <v>22</v>
      </c>
      <c r="AJ15" s="29"/>
      <c r="AK15" s="29" t="s">
        <v>23</v>
      </c>
      <c r="AL15" s="29"/>
      <c r="AM15" s="29" t="s">
        <v>24</v>
      </c>
      <c r="AN15" s="29"/>
      <c r="AO15" s="29" t="s">
        <v>25</v>
      </c>
      <c r="AP15" s="29"/>
      <c r="AQ15" s="29" t="s">
        <v>26</v>
      </c>
      <c r="AR15" s="29"/>
      <c r="AS15" s="29" t="s">
        <v>27</v>
      </c>
      <c r="AT15" s="29"/>
      <c r="AU15" s="29" t="s">
        <v>28</v>
      </c>
      <c r="AV15" s="29"/>
      <c r="AW15" s="29" t="s">
        <v>29</v>
      </c>
      <c r="AX15" s="29"/>
      <c r="AY15" s="29" t="s">
        <v>30</v>
      </c>
      <c r="AZ15" s="29"/>
      <c r="BA15" s="29"/>
      <c r="BB15" s="29"/>
      <c r="BC15" s="29" t="s">
        <v>31</v>
      </c>
      <c r="BD15" s="29"/>
      <c r="BE15" s="29"/>
    </row>
    <row r="16" spans="2:57" s="1" customFormat="1" ht="24" customHeight="1" x14ac:dyDescent="0.2">
      <c r="E16" s="29"/>
      <c r="F16" s="29"/>
      <c r="G16" s="2" t="s">
        <v>32</v>
      </c>
      <c r="H16" s="2" t="s">
        <v>33</v>
      </c>
      <c r="I16" s="2" t="s">
        <v>32</v>
      </c>
      <c r="J16" s="2" t="s">
        <v>33</v>
      </c>
      <c r="K16" s="2" t="s">
        <v>32</v>
      </c>
      <c r="L16" s="2" t="s">
        <v>33</v>
      </c>
      <c r="M16" s="2" t="s">
        <v>32</v>
      </c>
      <c r="N16" s="2" t="s">
        <v>33</v>
      </c>
      <c r="O16" s="2" t="s">
        <v>32</v>
      </c>
      <c r="P16" s="2" t="s">
        <v>33</v>
      </c>
      <c r="Q16" s="2" t="s">
        <v>32</v>
      </c>
      <c r="R16" s="2" t="s">
        <v>33</v>
      </c>
      <c r="S16" s="2" t="s">
        <v>32</v>
      </c>
      <c r="T16" s="2" t="s">
        <v>33</v>
      </c>
      <c r="U16" s="2" t="s">
        <v>32</v>
      </c>
      <c r="V16" s="2" t="s">
        <v>33</v>
      </c>
      <c r="W16" s="2" t="s">
        <v>32</v>
      </c>
      <c r="X16" s="2" t="s">
        <v>33</v>
      </c>
      <c r="Y16" s="2" t="s">
        <v>32</v>
      </c>
      <c r="Z16" s="2" t="s">
        <v>33</v>
      </c>
      <c r="AA16" s="2" t="s">
        <v>32</v>
      </c>
      <c r="AB16" s="2" t="s">
        <v>33</v>
      </c>
      <c r="AC16" s="2" t="s">
        <v>32</v>
      </c>
      <c r="AD16" s="2" t="s">
        <v>33</v>
      </c>
      <c r="AE16" s="2" t="s">
        <v>32</v>
      </c>
      <c r="AF16" s="2" t="s">
        <v>33</v>
      </c>
      <c r="AG16" s="2" t="s">
        <v>32</v>
      </c>
      <c r="AH16" s="2" t="s">
        <v>33</v>
      </c>
      <c r="AI16" s="2" t="s">
        <v>32</v>
      </c>
      <c r="AJ16" s="2" t="s">
        <v>33</v>
      </c>
      <c r="AK16" s="2" t="s">
        <v>32</v>
      </c>
      <c r="AL16" s="2" t="s">
        <v>33</v>
      </c>
      <c r="AM16" s="2" t="s">
        <v>32</v>
      </c>
      <c r="AN16" s="2" t="s">
        <v>33</v>
      </c>
      <c r="AO16" s="2" t="s">
        <v>32</v>
      </c>
      <c r="AP16" s="2" t="s">
        <v>33</v>
      </c>
      <c r="AQ16" s="2" t="s">
        <v>32</v>
      </c>
      <c r="AR16" s="2" t="s">
        <v>33</v>
      </c>
      <c r="AS16" s="2" t="s">
        <v>32</v>
      </c>
      <c r="AT16" s="2" t="s">
        <v>33</v>
      </c>
      <c r="AU16" s="2" t="s">
        <v>32</v>
      </c>
      <c r="AV16" s="2" t="s">
        <v>33</v>
      </c>
      <c r="AW16" s="2" t="s">
        <v>32</v>
      </c>
      <c r="AX16" s="2" t="s">
        <v>33</v>
      </c>
      <c r="AY16" s="2" t="s">
        <v>32</v>
      </c>
      <c r="AZ16" s="2" t="s">
        <v>33</v>
      </c>
      <c r="BA16" s="2" t="s">
        <v>32</v>
      </c>
      <c r="BB16" s="2" t="s">
        <v>33</v>
      </c>
      <c r="BC16" s="2" t="s">
        <v>32</v>
      </c>
      <c r="BD16" s="29" t="s">
        <v>33</v>
      </c>
      <c r="BE16" s="29"/>
    </row>
    <row r="17" spans="5:57" s="1" customFormat="1" ht="19.149999999999999" customHeight="1" x14ac:dyDescent="0.2">
      <c r="E17" s="37" t="s">
        <v>68</v>
      </c>
      <c r="F17" s="37"/>
      <c r="G17" s="4">
        <v>0</v>
      </c>
      <c r="H17" s="4">
        <v>0</v>
      </c>
      <c r="I17" s="4">
        <v>2</v>
      </c>
      <c r="J17" s="4">
        <v>10.508749999999999</v>
      </c>
      <c r="K17" s="4">
        <v>0</v>
      </c>
      <c r="L17" s="4">
        <v>0</v>
      </c>
      <c r="M17" s="4">
        <v>0</v>
      </c>
      <c r="N17" s="4">
        <v>0</v>
      </c>
      <c r="O17" s="4">
        <v>2</v>
      </c>
      <c r="P17" s="4">
        <v>1733.7439199999999</v>
      </c>
      <c r="Q17" s="4">
        <v>166</v>
      </c>
      <c r="R17" s="4">
        <v>1271.72189</v>
      </c>
      <c r="S17" s="4">
        <v>8</v>
      </c>
      <c r="T17" s="4">
        <v>982.76869999999997</v>
      </c>
      <c r="U17" s="4">
        <v>1</v>
      </c>
      <c r="V17" s="4">
        <v>150</v>
      </c>
      <c r="W17" s="4">
        <v>0</v>
      </c>
      <c r="X17" s="4">
        <v>0</v>
      </c>
      <c r="Y17" s="4">
        <v>0</v>
      </c>
      <c r="Z17" s="4">
        <v>0</v>
      </c>
      <c r="AA17" s="4">
        <v>175</v>
      </c>
      <c r="AB17" s="4">
        <v>2404.4905899999999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18</v>
      </c>
      <c r="AX17" s="4">
        <v>29.75</v>
      </c>
      <c r="AY17" s="4">
        <v>611</v>
      </c>
      <c r="AZ17" s="4">
        <v>6517.3784699999997</v>
      </c>
      <c r="BA17" s="4">
        <v>629</v>
      </c>
      <c r="BB17" s="4">
        <v>6547.1284699999997</v>
      </c>
      <c r="BC17" s="4">
        <v>5</v>
      </c>
      <c r="BD17" s="38">
        <v>31.32949</v>
      </c>
      <c r="BE17" s="38"/>
    </row>
    <row r="18" spans="5:57" s="1" customFormat="1" ht="19.149999999999999" customHeight="1" x14ac:dyDescent="0.2">
      <c r="E18" s="37" t="s">
        <v>47</v>
      </c>
      <c r="F18" s="37"/>
      <c r="G18" s="4">
        <v>84</v>
      </c>
      <c r="H18" s="4">
        <v>492.49870529999998</v>
      </c>
      <c r="I18" s="4">
        <v>40</v>
      </c>
      <c r="J18" s="4">
        <v>139.429</v>
      </c>
      <c r="K18" s="4">
        <v>1</v>
      </c>
      <c r="L18" s="4">
        <v>0.35</v>
      </c>
      <c r="M18" s="4">
        <v>1</v>
      </c>
      <c r="N18" s="4">
        <v>200</v>
      </c>
      <c r="O18" s="4">
        <v>29</v>
      </c>
      <c r="P18" s="4">
        <v>9938.5103448000009</v>
      </c>
      <c r="Q18" s="4">
        <v>370</v>
      </c>
      <c r="R18" s="4">
        <v>23837.191637799999</v>
      </c>
      <c r="S18" s="4">
        <v>210</v>
      </c>
      <c r="T18" s="4">
        <v>24523.936939200001</v>
      </c>
      <c r="U18" s="4">
        <v>44</v>
      </c>
      <c r="V18" s="4">
        <v>21691.777248300001</v>
      </c>
      <c r="W18" s="4">
        <v>0</v>
      </c>
      <c r="X18" s="4">
        <v>0</v>
      </c>
      <c r="Y18" s="4">
        <v>0</v>
      </c>
      <c r="Z18" s="4">
        <v>0</v>
      </c>
      <c r="AA18" s="4">
        <v>624</v>
      </c>
      <c r="AB18" s="4">
        <v>70052.905825299997</v>
      </c>
      <c r="AC18" s="4">
        <v>0</v>
      </c>
      <c r="AD18" s="4">
        <v>0</v>
      </c>
      <c r="AE18" s="4">
        <v>15</v>
      </c>
      <c r="AF18" s="4">
        <v>122.93040999999999</v>
      </c>
      <c r="AG18" s="4">
        <v>82</v>
      </c>
      <c r="AH18" s="4">
        <v>785.63287000000003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0.1</v>
      </c>
      <c r="AO18" s="4">
        <v>99</v>
      </c>
      <c r="AP18" s="4">
        <v>908.66327999999999</v>
      </c>
      <c r="AQ18" s="4">
        <v>0</v>
      </c>
      <c r="AR18" s="4">
        <v>0</v>
      </c>
      <c r="AS18" s="4">
        <v>18</v>
      </c>
      <c r="AT18" s="4">
        <v>394.59273999999999</v>
      </c>
      <c r="AU18" s="4">
        <v>53</v>
      </c>
      <c r="AV18" s="4">
        <v>4972.4804299999996</v>
      </c>
      <c r="AW18" s="4">
        <v>92</v>
      </c>
      <c r="AX18" s="4">
        <v>7430.1128576999999</v>
      </c>
      <c r="AY18" s="4">
        <v>4146</v>
      </c>
      <c r="AZ18" s="4">
        <v>151850.3331167</v>
      </c>
      <c r="BA18" s="4">
        <v>4309</v>
      </c>
      <c r="BB18" s="4">
        <v>164647.51914439999</v>
      </c>
      <c r="BC18" s="4">
        <v>136</v>
      </c>
      <c r="BD18" s="38">
        <v>640.64694929999996</v>
      </c>
      <c r="BE18" s="38"/>
    </row>
    <row r="19" spans="5:57" s="1" customFormat="1" ht="19.149999999999999" customHeight="1" x14ac:dyDescent="0.2">
      <c r="E19" s="37" t="s">
        <v>48</v>
      </c>
      <c r="F19" s="37"/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1</v>
      </c>
      <c r="T19" s="4">
        <v>300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1</v>
      </c>
      <c r="AB19" s="4">
        <v>300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18</v>
      </c>
      <c r="AO19" s="4">
        <v>2</v>
      </c>
      <c r="AP19" s="4">
        <v>18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41</v>
      </c>
      <c r="AX19" s="4">
        <v>195.36</v>
      </c>
      <c r="AY19" s="4">
        <v>441</v>
      </c>
      <c r="AZ19" s="4">
        <v>732.67508999999995</v>
      </c>
      <c r="BA19" s="4">
        <v>482</v>
      </c>
      <c r="BB19" s="4">
        <v>928.03508999999997</v>
      </c>
      <c r="BC19" s="4">
        <v>3</v>
      </c>
      <c r="BD19" s="38">
        <v>318</v>
      </c>
      <c r="BE19" s="38"/>
    </row>
    <row r="20" spans="5:57" s="1" customFormat="1" ht="19.149999999999999" customHeight="1" x14ac:dyDescent="0.2">
      <c r="E20" s="37" t="s">
        <v>34</v>
      </c>
      <c r="F20" s="37"/>
      <c r="G20" s="4">
        <v>28</v>
      </c>
      <c r="H20" s="4">
        <v>90.77</v>
      </c>
      <c r="I20" s="4">
        <v>272</v>
      </c>
      <c r="J20" s="4">
        <v>1044.50812</v>
      </c>
      <c r="K20" s="4">
        <v>230</v>
      </c>
      <c r="L20" s="4">
        <v>850.16264999999999</v>
      </c>
      <c r="M20" s="4">
        <v>9</v>
      </c>
      <c r="N20" s="4">
        <v>33.192</v>
      </c>
      <c r="O20" s="4">
        <v>7</v>
      </c>
      <c r="P20" s="4">
        <v>456.35050000000001</v>
      </c>
      <c r="Q20" s="4">
        <v>434</v>
      </c>
      <c r="R20" s="4">
        <v>6676.4720360000001</v>
      </c>
      <c r="S20" s="4">
        <v>26</v>
      </c>
      <c r="T20" s="4">
        <v>2823.3466800000001</v>
      </c>
      <c r="U20" s="4">
        <v>3</v>
      </c>
      <c r="V20" s="4">
        <v>1902.4737500000001</v>
      </c>
      <c r="W20" s="4">
        <v>2</v>
      </c>
      <c r="X20" s="4">
        <v>24</v>
      </c>
      <c r="Y20" s="4">
        <v>0</v>
      </c>
      <c r="Z20" s="4">
        <v>0</v>
      </c>
      <c r="AA20" s="4">
        <v>465</v>
      </c>
      <c r="AB20" s="4">
        <v>11426.292466000001</v>
      </c>
      <c r="AC20" s="4">
        <v>0</v>
      </c>
      <c r="AD20" s="4">
        <v>0</v>
      </c>
      <c r="AE20" s="4">
        <v>48</v>
      </c>
      <c r="AF20" s="4">
        <v>180.12757500000001</v>
      </c>
      <c r="AG20" s="4">
        <v>19</v>
      </c>
      <c r="AH20" s="4">
        <v>273.160484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67</v>
      </c>
      <c r="AP20" s="4">
        <v>453.28805899999998</v>
      </c>
      <c r="AQ20" s="4">
        <v>3</v>
      </c>
      <c r="AR20" s="4">
        <v>920</v>
      </c>
      <c r="AS20" s="4">
        <v>26</v>
      </c>
      <c r="AT20" s="4">
        <v>309.77746000000002</v>
      </c>
      <c r="AU20" s="4">
        <v>166</v>
      </c>
      <c r="AV20" s="4">
        <v>8421.9225440999999</v>
      </c>
      <c r="AW20" s="4">
        <v>737</v>
      </c>
      <c r="AX20" s="4">
        <v>2341.48713</v>
      </c>
      <c r="AY20" s="4">
        <v>784</v>
      </c>
      <c r="AZ20" s="4">
        <v>14135.708238499999</v>
      </c>
      <c r="BA20" s="4">
        <v>1716</v>
      </c>
      <c r="BB20" s="4">
        <v>26128.8953726</v>
      </c>
      <c r="BC20" s="4">
        <v>213</v>
      </c>
      <c r="BD20" s="38">
        <v>1306.1458700000001</v>
      </c>
      <c r="BE20" s="38"/>
    </row>
    <row r="21" spans="5:57" s="1" customFormat="1" ht="19.149999999999999" customHeight="1" x14ac:dyDescent="0.2">
      <c r="E21" s="37" t="s">
        <v>35</v>
      </c>
      <c r="F21" s="37"/>
      <c r="G21" s="4">
        <v>10</v>
      </c>
      <c r="H21" s="4">
        <v>50.8</v>
      </c>
      <c r="I21" s="4">
        <v>150</v>
      </c>
      <c r="J21" s="4">
        <v>543.4459071</v>
      </c>
      <c r="K21" s="4">
        <v>43</v>
      </c>
      <c r="L21" s="4">
        <v>86.221274500000007</v>
      </c>
      <c r="M21" s="4">
        <v>0</v>
      </c>
      <c r="N21" s="4">
        <v>0</v>
      </c>
      <c r="O21" s="4">
        <v>37</v>
      </c>
      <c r="P21" s="4">
        <v>415.50606729999998</v>
      </c>
      <c r="Q21" s="4">
        <v>423</v>
      </c>
      <c r="R21" s="4">
        <v>5948.4270669999996</v>
      </c>
      <c r="S21" s="4">
        <v>48</v>
      </c>
      <c r="T21" s="4">
        <v>7728.7195696999997</v>
      </c>
      <c r="U21" s="4">
        <v>15</v>
      </c>
      <c r="V21" s="4">
        <v>7644.4522551999999</v>
      </c>
      <c r="W21" s="4">
        <v>0</v>
      </c>
      <c r="X21" s="4">
        <v>0</v>
      </c>
      <c r="Y21" s="4">
        <v>0</v>
      </c>
      <c r="Z21" s="4">
        <v>0</v>
      </c>
      <c r="AA21" s="4">
        <v>486</v>
      </c>
      <c r="AB21" s="4">
        <v>21321.598891900001</v>
      </c>
      <c r="AC21" s="4">
        <v>0</v>
      </c>
      <c r="AD21" s="4">
        <v>0</v>
      </c>
      <c r="AE21" s="4">
        <v>10</v>
      </c>
      <c r="AF21" s="4">
        <v>27.947415899999999</v>
      </c>
      <c r="AG21" s="4">
        <v>21</v>
      </c>
      <c r="AH21" s="4">
        <v>262.50788999999997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31</v>
      </c>
      <c r="AP21" s="4">
        <v>290.45530589999998</v>
      </c>
      <c r="AQ21" s="4">
        <v>0</v>
      </c>
      <c r="AR21" s="4">
        <v>0</v>
      </c>
      <c r="AS21" s="4">
        <v>3</v>
      </c>
      <c r="AT21" s="4">
        <v>33.402430000000003</v>
      </c>
      <c r="AU21" s="4">
        <v>134</v>
      </c>
      <c r="AV21" s="4">
        <v>14976.705532600001</v>
      </c>
      <c r="AW21" s="4">
        <v>81</v>
      </c>
      <c r="AX21" s="4">
        <v>446.87900000000002</v>
      </c>
      <c r="AY21" s="4">
        <v>514</v>
      </c>
      <c r="AZ21" s="4">
        <v>108600.98327719999</v>
      </c>
      <c r="BA21" s="4">
        <v>732</v>
      </c>
      <c r="BB21" s="4">
        <v>124057.97023979999</v>
      </c>
      <c r="BC21" s="4">
        <v>124</v>
      </c>
      <c r="BD21" s="38">
        <v>383.35936820000001</v>
      </c>
      <c r="BE21" s="38"/>
    </row>
    <row r="22" spans="5:57" s="1" customFormat="1" ht="19.149999999999999" customHeight="1" x14ac:dyDescent="0.2">
      <c r="E22" s="37" t="s">
        <v>36</v>
      </c>
      <c r="F22" s="37"/>
      <c r="G22" s="4">
        <v>2</v>
      </c>
      <c r="H22" s="4">
        <v>0.42498000000000002</v>
      </c>
      <c r="I22" s="4">
        <v>2</v>
      </c>
      <c r="J22" s="4">
        <v>3.45</v>
      </c>
      <c r="K22" s="4">
        <v>1</v>
      </c>
      <c r="L22" s="4">
        <v>0.37497999999999998</v>
      </c>
      <c r="M22" s="4">
        <v>0</v>
      </c>
      <c r="N22" s="4">
        <v>0</v>
      </c>
      <c r="O22" s="4">
        <v>3</v>
      </c>
      <c r="P22" s="4">
        <v>28.940719999999999</v>
      </c>
      <c r="Q22" s="4">
        <v>192</v>
      </c>
      <c r="R22" s="4">
        <v>2936.41554</v>
      </c>
      <c r="S22" s="4">
        <v>19</v>
      </c>
      <c r="T22" s="4">
        <v>1611.33475</v>
      </c>
      <c r="U22" s="4">
        <v>1</v>
      </c>
      <c r="V22" s="4">
        <v>100</v>
      </c>
      <c r="W22" s="4">
        <v>0</v>
      </c>
      <c r="X22" s="4">
        <v>0</v>
      </c>
      <c r="Y22" s="4">
        <v>0</v>
      </c>
      <c r="Z22" s="4">
        <v>0</v>
      </c>
      <c r="AA22" s="4">
        <v>212</v>
      </c>
      <c r="AB22" s="4">
        <v>4647.7502899999999</v>
      </c>
      <c r="AC22" s="4">
        <v>0</v>
      </c>
      <c r="AD22" s="4">
        <v>0</v>
      </c>
      <c r="AE22" s="4">
        <v>22</v>
      </c>
      <c r="AF22" s="4">
        <v>125.09003</v>
      </c>
      <c r="AG22" s="4">
        <v>39</v>
      </c>
      <c r="AH22" s="4">
        <v>395.83440000000002</v>
      </c>
      <c r="AI22" s="4">
        <v>0</v>
      </c>
      <c r="AJ22" s="4">
        <v>0</v>
      </c>
      <c r="AK22" s="4">
        <v>0</v>
      </c>
      <c r="AL22" s="4">
        <v>0</v>
      </c>
      <c r="AM22" s="4">
        <v>3</v>
      </c>
      <c r="AN22" s="4">
        <v>5.5</v>
      </c>
      <c r="AO22" s="4">
        <v>64</v>
      </c>
      <c r="AP22" s="4">
        <v>526.42443000000003</v>
      </c>
      <c r="AQ22" s="4">
        <v>0</v>
      </c>
      <c r="AR22" s="4">
        <v>0</v>
      </c>
      <c r="AS22" s="4">
        <v>5</v>
      </c>
      <c r="AT22" s="4">
        <v>39.200760000000002</v>
      </c>
      <c r="AU22" s="4">
        <v>199</v>
      </c>
      <c r="AV22" s="4">
        <v>5502.7551299999996</v>
      </c>
      <c r="AW22" s="4">
        <v>53</v>
      </c>
      <c r="AX22" s="4">
        <v>273.89600000000002</v>
      </c>
      <c r="AY22" s="4">
        <v>375</v>
      </c>
      <c r="AZ22" s="4">
        <v>4020.3609900000001</v>
      </c>
      <c r="BA22" s="4">
        <v>632</v>
      </c>
      <c r="BB22" s="4">
        <v>9836.2128799999991</v>
      </c>
      <c r="BC22" s="4">
        <v>35</v>
      </c>
      <c r="BD22" s="38">
        <v>138.60588999999999</v>
      </c>
      <c r="BE22" s="38"/>
    </row>
    <row r="23" spans="5:57" s="1" customFormat="1" ht="19.149999999999999" customHeight="1" x14ac:dyDescent="0.2">
      <c r="E23" s="37" t="s">
        <v>37</v>
      </c>
      <c r="F23" s="37"/>
      <c r="G23" s="4">
        <v>653</v>
      </c>
      <c r="H23" s="4">
        <v>1578.0592825000001</v>
      </c>
      <c r="I23" s="4">
        <v>33</v>
      </c>
      <c r="J23" s="4">
        <v>5.0999999999999996</v>
      </c>
      <c r="K23" s="4">
        <v>18</v>
      </c>
      <c r="L23" s="4">
        <v>20.108000000000001</v>
      </c>
      <c r="M23" s="4">
        <v>6</v>
      </c>
      <c r="N23" s="4">
        <v>3708.3130500000002</v>
      </c>
      <c r="O23" s="4">
        <v>9</v>
      </c>
      <c r="P23" s="4">
        <v>390.72363000000001</v>
      </c>
      <c r="Q23" s="4">
        <v>787</v>
      </c>
      <c r="R23" s="4">
        <v>19216.398379999999</v>
      </c>
      <c r="S23" s="4">
        <v>104</v>
      </c>
      <c r="T23" s="4">
        <v>13758.696019999999</v>
      </c>
      <c r="U23" s="4">
        <v>14</v>
      </c>
      <c r="V23" s="4">
        <v>22316.301810000001</v>
      </c>
      <c r="W23" s="4">
        <v>0</v>
      </c>
      <c r="X23" s="4">
        <v>0</v>
      </c>
      <c r="Y23" s="4">
        <v>180</v>
      </c>
      <c r="Z23" s="4">
        <v>0.25790000000000002</v>
      </c>
      <c r="AA23" s="4">
        <v>1085</v>
      </c>
      <c r="AB23" s="4">
        <v>55291.654110000003</v>
      </c>
      <c r="AC23" s="4">
        <v>0</v>
      </c>
      <c r="AD23" s="4">
        <v>0</v>
      </c>
      <c r="AE23" s="4">
        <v>76</v>
      </c>
      <c r="AF23" s="4">
        <v>225.14440999999999</v>
      </c>
      <c r="AG23" s="4">
        <v>73</v>
      </c>
      <c r="AH23" s="4">
        <v>1004.8017599999999</v>
      </c>
      <c r="AI23" s="4">
        <v>0</v>
      </c>
      <c r="AJ23" s="4">
        <v>0</v>
      </c>
      <c r="AK23" s="4">
        <v>0</v>
      </c>
      <c r="AL23" s="4">
        <v>0</v>
      </c>
      <c r="AM23" s="4">
        <v>1</v>
      </c>
      <c r="AN23" s="4">
        <v>9</v>
      </c>
      <c r="AO23" s="4">
        <v>150</v>
      </c>
      <c r="AP23" s="4">
        <v>1238.9461699999999</v>
      </c>
      <c r="AQ23" s="4">
        <v>1</v>
      </c>
      <c r="AR23" s="4">
        <v>11.15</v>
      </c>
      <c r="AS23" s="4">
        <v>6</v>
      </c>
      <c r="AT23" s="4">
        <v>35.959886699999998</v>
      </c>
      <c r="AU23" s="4">
        <v>180</v>
      </c>
      <c r="AV23" s="4">
        <v>8429.8117782000008</v>
      </c>
      <c r="AW23" s="4">
        <v>284</v>
      </c>
      <c r="AX23" s="4">
        <v>3273.7642999999998</v>
      </c>
      <c r="AY23" s="4">
        <v>846</v>
      </c>
      <c r="AZ23" s="4">
        <v>864981.01078330004</v>
      </c>
      <c r="BA23" s="4">
        <v>1317</v>
      </c>
      <c r="BB23" s="4">
        <v>876731.69674819999</v>
      </c>
      <c r="BC23" s="4">
        <v>1052</v>
      </c>
      <c r="BD23" s="38">
        <v>4270.8949586999997</v>
      </c>
      <c r="BE23" s="38"/>
    </row>
    <row r="24" spans="5:57" s="1" customFormat="1" ht="19.149999999999999" customHeight="1" x14ac:dyDescent="0.2">
      <c r="E24" s="37" t="s">
        <v>69</v>
      </c>
      <c r="F24" s="37"/>
      <c r="G24" s="4">
        <v>1</v>
      </c>
      <c r="H24" s="4">
        <v>18</v>
      </c>
      <c r="I24" s="4">
        <v>1</v>
      </c>
      <c r="J24" s="4">
        <v>12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29.75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29.75</v>
      </c>
      <c r="AC24" s="4">
        <v>0</v>
      </c>
      <c r="AD24" s="4">
        <v>0</v>
      </c>
      <c r="AE24" s="4">
        <v>0</v>
      </c>
      <c r="AF24" s="4">
        <v>0</v>
      </c>
      <c r="AG24" s="4">
        <v>84</v>
      </c>
      <c r="AH24" s="4">
        <v>1232.1051500000001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84</v>
      </c>
      <c r="AP24" s="4">
        <v>1232.1051500000001</v>
      </c>
      <c r="AQ24" s="4">
        <v>0</v>
      </c>
      <c r="AR24" s="4">
        <v>0</v>
      </c>
      <c r="AS24" s="4">
        <v>0</v>
      </c>
      <c r="AT24" s="4">
        <v>0</v>
      </c>
      <c r="AU24" s="4">
        <v>22</v>
      </c>
      <c r="AV24" s="4">
        <v>679.39</v>
      </c>
      <c r="AW24" s="4">
        <v>1</v>
      </c>
      <c r="AX24" s="4">
        <v>1</v>
      </c>
      <c r="AY24" s="4">
        <v>92</v>
      </c>
      <c r="AZ24" s="4">
        <v>753.63008000000002</v>
      </c>
      <c r="BA24" s="4">
        <v>115</v>
      </c>
      <c r="BB24" s="4">
        <v>1434.02008</v>
      </c>
      <c r="BC24" s="4">
        <v>0</v>
      </c>
      <c r="BD24" s="38">
        <v>0</v>
      </c>
      <c r="BE24" s="38"/>
    </row>
    <row r="25" spans="5:57" s="1" customFormat="1" ht="19.149999999999999" customHeight="1" x14ac:dyDescent="0.2">
      <c r="E25" s="37" t="s">
        <v>49</v>
      </c>
      <c r="F25" s="37"/>
      <c r="G25" s="4">
        <v>0</v>
      </c>
      <c r="H25" s="4">
        <v>0</v>
      </c>
      <c r="I25" s="4">
        <v>74</v>
      </c>
      <c r="J25" s="4">
        <v>136.45741000000001</v>
      </c>
      <c r="K25" s="4">
        <v>72</v>
      </c>
      <c r="L25" s="4">
        <v>133.28779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86</v>
      </c>
      <c r="AX25" s="4">
        <v>233.84898000000001</v>
      </c>
      <c r="AY25" s="4">
        <v>6</v>
      </c>
      <c r="AZ25" s="4">
        <v>1500</v>
      </c>
      <c r="BA25" s="4">
        <v>92</v>
      </c>
      <c r="BB25" s="4">
        <v>1733.84898</v>
      </c>
      <c r="BC25" s="4">
        <v>48</v>
      </c>
      <c r="BD25" s="38">
        <v>53.855559999999997</v>
      </c>
      <c r="BE25" s="38"/>
    </row>
    <row r="26" spans="5:57" s="1" customFormat="1" ht="19.149999999999999" customHeight="1" x14ac:dyDescent="0.2">
      <c r="E26" s="37" t="s">
        <v>38</v>
      </c>
      <c r="F26" s="37"/>
      <c r="G26" s="4">
        <v>34</v>
      </c>
      <c r="H26" s="4">
        <v>140.7612934</v>
      </c>
      <c r="I26" s="4">
        <v>53</v>
      </c>
      <c r="J26" s="4">
        <v>4958.6902708999996</v>
      </c>
      <c r="K26" s="4">
        <v>2</v>
      </c>
      <c r="L26" s="4">
        <v>203</v>
      </c>
      <c r="M26" s="4">
        <v>4</v>
      </c>
      <c r="N26" s="4">
        <v>1257.2555199999999</v>
      </c>
      <c r="O26" s="4">
        <v>7</v>
      </c>
      <c r="P26" s="4">
        <v>731.45</v>
      </c>
      <c r="Q26" s="4">
        <v>399</v>
      </c>
      <c r="R26" s="4">
        <v>5255.2810209999998</v>
      </c>
      <c r="S26" s="4">
        <v>38</v>
      </c>
      <c r="T26" s="4">
        <v>5107.3481957000004</v>
      </c>
      <c r="U26" s="4">
        <v>4</v>
      </c>
      <c r="V26" s="4">
        <v>46.782260000000001</v>
      </c>
      <c r="W26" s="4">
        <v>29</v>
      </c>
      <c r="X26" s="4">
        <v>143.10346530000001</v>
      </c>
      <c r="Y26" s="4">
        <v>4</v>
      </c>
      <c r="Z26" s="4">
        <v>68.641355599999997</v>
      </c>
      <c r="AA26" s="4">
        <v>474</v>
      </c>
      <c r="AB26" s="4">
        <v>10621.1562976</v>
      </c>
      <c r="AC26" s="4">
        <v>0</v>
      </c>
      <c r="AD26" s="4">
        <v>0</v>
      </c>
      <c r="AE26" s="4">
        <v>15</v>
      </c>
      <c r="AF26" s="4">
        <v>65.122639000000007</v>
      </c>
      <c r="AG26" s="4">
        <v>53</v>
      </c>
      <c r="AH26" s="4">
        <v>297.62922409999999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68</v>
      </c>
      <c r="AP26" s="4">
        <v>362.75186309999998</v>
      </c>
      <c r="AQ26" s="4">
        <v>0</v>
      </c>
      <c r="AR26" s="4">
        <v>0</v>
      </c>
      <c r="AS26" s="4">
        <v>0</v>
      </c>
      <c r="AT26" s="4">
        <v>0</v>
      </c>
      <c r="AU26" s="4">
        <v>10</v>
      </c>
      <c r="AV26" s="4">
        <v>75.413589999999999</v>
      </c>
      <c r="AW26" s="4">
        <v>939</v>
      </c>
      <c r="AX26" s="4">
        <v>14834.892692199999</v>
      </c>
      <c r="AY26" s="4">
        <v>375</v>
      </c>
      <c r="AZ26" s="4">
        <v>16957.755982300001</v>
      </c>
      <c r="BA26" s="4">
        <v>1324</v>
      </c>
      <c r="BB26" s="4">
        <v>31868.0622645</v>
      </c>
      <c r="BC26" s="4">
        <v>41</v>
      </c>
      <c r="BD26" s="38">
        <v>695.59370100000001</v>
      </c>
      <c r="BE26" s="38"/>
    </row>
    <row r="27" spans="5:57" s="1" customFormat="1" ht="19.149999999999999" customHeight="1" x14ac:dyDescent="0.2">
      <c r="E27" s="37" t="s">
        <v>77</v>
      </c>
      <c r="F27" s="37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3</v>
      </c>
      <c r="AF27" s="4">
        <v>35.65</v>
      </c>
      <c r="AG27" s="4">
        <v>15</v>
      </c>
      <c r="AH27" s="4">
        <v>200.25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18</v>
      </c>
      <c r="AP27" s="4">
        <v>235.9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246</v>
      </c>
      <c r="AZ27" s="4">
        <v>1280.1500000000001</v>
      </c>
      <c r="BA27" s="4">
        <v>246</v>
      </c>
      <c r="BB27" s="4">
        <v>1280.1500000000001</v>
      </c>
      <c r="BC27" s="4">
        <v>0</v>
      </c>
      <c r="BD27" s="38">
        <v>0</v>
      </c>
      <c r="BE27" s="38"/>
    </row>
    <row r="28" spans="5:57" s="1" customFormat="1" ht="19.149999999999999" customHeight="1" x14ac:dyDescent="0.2">
      <c r="E28" s="37" t="s">
        <v>50</v>
      </c>
      <c r="F28" s="37"/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2</v>
      </c>
      <c r="R28" s="4">
        <v>29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2</v>
      </c>
      <c r="AB28" s="4">
        <v>29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1</v>
      </c>
      <c r="AV28" s="4">
        <v>26</v>
      </c>
      <c r="AW28" s="4">
        <v>28</v>
      </c>
      <c r="AX28" s="4">
        <v>51.242350000000002</v>
      </c>
      <c r="AY28" s="4">
        <v>4</v>
      </c>
      <c r="AZ28" s="4">
        <v>1.66</v>
      </c>
      <c r="BA28" s="4">
        <v>33</v>
      </c>
      <c r="BB28" s="4">
        <v>78.902349999999998</v>
      </c>
      <c r="BC28" s="4">
        <v>0</v>
      </c>
      <c r="BD28" s="38">
        <v>0</v>
      </c>
      <c r="BE28" s="38"/>
    </row>
    <row r="29" spans="5:57" s="1" customFormat="1" ht="19.149999999999999" customHeight="1" x14ac:dyDescent="0.2">
      <c r="E29" s="37" t="s">
        <v>70</v>
      </c>
      <c r="F29" s="37"/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1</v>
      </c>
      <c r="R29" s="4">
        <v>15.540649999999999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</v>
      </c>
      <c r="AB29" s="4">
        <v>15.540649999999999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38">
        <v>0</v>
      </c>
      <c r="BE29" s="38"/>
    </row>
    <row r="30" spans="5:57" s="1" customFormat="1" ht="19.149999999999999" customHeight="1" x14ac:dyDescent="0.2">
      <c r="E30" s="37" t="s">
        <v>71</v>
      </c>
      <c r="F30" s="37"/>
      <c r="G30" s="4">
        <v>0</v>
      </c>
      <c r="H30" s="4">
        <v>0</v>
      </c>
      <c r="I30" s="4">
        <v>627</v>
      </c>
      <c r="J30" s="4">
        <v>363.79</v>
      </c>
      <c r="K30" s="4">
        <v>627</v>
      </c>
      <c r="L30" s="4">
        <v>363.79</v>
      </c>
      <c r="M30" s="4">
        <v>0</v>
      </c>
      <c r="N30" s="4">
        <v>0</v>
      </c>
      <c r="O30" s="4">
        <v>0</v>
      </c>
      <c r="P30" s="4">
        <v>0</v>
      </c>
      <c r="Q30" s="4">
        <v>1</v>
      </c>
      <c r="R30" s="4">
        <v>0.4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1</v>
      </c>
      <c r="AB30" s="4">
        <v>0.4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0.4</v>
      </c>
      <c r="AO30" s="4">
        <v>1</v>
      </c>
      <c r="AP30" s="4">
        <v>0.4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38</v>
      </c>
      <c r="AZ30" s="4">
        <v>1015.481</v>
      </c>
      <c r="BA30" s="4">
        <v>38</v>
      </c>
      <c r="BB30" s="4">
        <v>1015.481</v>
      </c>
      <c r="BC30" s="4">
        <v>569</v>
      </c>
      <c r="BD30" s="38">
        <v>227.88</v>
      </c>
      <c r="BE30" s="38"/>
    </row>
    <row r="31" spans="5:57" s="1" customFormat="1" ht="19.149999999999999" customHeight="1" x14ac:dyDescent="0.2">
      <c r="E31" s="37" t="s">
        <v>52</v>
      </c>
      <c r="F31" s="37"/>
      <c r="G31" s="4">
        <v>320</v>
      </c>
      <c r="H31" s="4">
        <v>1144.1219767</v>
      </c>
      <c r="I31" s="4">
        <v>4</v>
      </c>
      <c r="J31" s="4">
        <v>64.8</v>
      </c>
      <c r="K31" s="4">
        <v>0</v>
      </c>
      <c r="L31" s="4">
        <v>0</v>
      </c>
      <c r="M31" s="4">
        <v>0</v>
      </c>
      <c r="N31" s="4">
        <v>0</v>
      </c>
      <c r="O31" s="4">
        <v>5</v>
      </c>
      <c r="P31" s="4">
        <v>452.66766999999999</v>
      </c>
      <c r="Q31" s="4">
        <v>18</v>
      </c>
      <c r="R31" s="4">
        <v>1017.44828</v>
      </c>
      <c r="S31" s="4">
        <v>14</v>
      </c>
      <c r="T31" s="4">
        <v>3032.58</v>
      </c>
      <c r="U31" s="4">
        <v>3</v>
      </c>
      <c r="V31" s="4">
        <v>766.5</v>
      </c>
      <c r="W31" s="4">
        <v>0</v>
      </c>
      <c r="X31" s="4">
        <v>0</v>
      </c>
      <c r="Y31" s="4">
        <v>0</v>
      </c>
      <c r="Z31" s="4">
        <v>0</v>
      </c>
      <c r="AA31" s="4">
        <v>35</v>
      </c>
      <c r="AB31" s="4">
        <v>4816.5282800000004</v>
      </c>
      <c r="AC31" s="4">
        <v>0</v>
      </c>
      <c r="AD31" s="4">
        <v>0</v>
      </c>
      <c r="AE31" s="4">
        <v>0</v>
      </c>
      <c r="AF31" s="4">
        <v>0</v>
      </c>
      <c r="AG31" s="4">
        <v>2</v>
      </c>
      <c r="AH31" s="4">
        <v>29.24267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</v>
      </c>
      <c r="AP31" s="4">
        <v>29.24267</v>
      </c>
      <c r="AQ31" s="4">
        <v>0</v>
      </c>
      <c r="AR31" s="4">
        <v>0</v>
      </c>
      <c r="AS31" s="4">
        <v>0</v>
      </c>
      <c r="AT31" s="4">
        <v>0</v>
      </c>
      <c r="AU31" s="4">
        <v>23</v>
      </c>
      <c r="AV31" s="4">
        <v>2847.4527739999999</v>
      </c>
      <c r="AW31" s="4">
        <v>37</v>
      </c>
      <c r="AX31" s="4">
        <v>92.282319999999999</v>
      </c>
      <c r="AY31" s="4">
        <v>1024</v>
      </c>
      <c r="AZ31" s="4">
        <v>107471.4694881</v>
      </c>
      <c r="BA31" s="4">
        <v>1084</v>
      </c>
      <c r="BB31" s="4">
        <v>110411.20458210001</v>
      </c>
      <c r="BC31" s="4">
        <v>254</v>
      </c>
      <c r="BD31" s="38">
        <v>949.60192670000004</v>
      </c>
      <c r="BE31" s="38"/>
    </row>
    <row r="32" spans="5:57" s="1" customFormat="1" ht="19.149999999999999" customHeight="1" x14ac:dyDescent="0.2">
      <c r="E32" s="37" t="s">
        <v>78</v>
      </c>
      <c r="F32" s="37"/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38">
        <v>0</v>
      </c>
      <c r="BE32" s="38"/>
    </row>
    <row r="33" spans="5:57" s="1" customFormat="1" ht="19.149999999999999" customHeight="1" x14ac:dyDescent="0.2">
      <c r="E33" s="37" t="s">
        <v>53</v>
      </c>
      <c r="F33" s="37"/>
      <c r="G33" s="4">
        <v>71</v>
      </c>
      <c r="H33" s="4">
        <v>991.18647999999996</v>
      </c>
      <c r="I33" s="4">
        <v>399</v>
      </c>
      <c r="J33" s="4">
        <v>12089.61469</v>
      </c>
      <c r="K33" s="4">
        <v>57</v>
      </c>
      <c r="L33" s="4">
        <v>8473.4517400000004</v>
      </c>
      <c r="M33" s="4">
        <v>11</v>
      </c>
      <c r="N33" s="4">
        <v>3793.3801899999999</v>
      </c>
      <c r="O33" s="4">
        <v>103</v>
      </c>
      <c r="P33" s="4">
        <v>26368.773209999999</v>
      </c>
      <c r="Q33" s="4">
        <v>16789</v>
      </c>
      <c r="R33" s="4">
        <v>80516.837270000004</v>
      </c>
      <c r="S33" s="4">
        <v>563</v>
      </c>
      <c r="T33" s="4">
        <v>109991.37931</v>
      </c>
      <c r="U33" s="4">
        <v>32598</v>
      </c>
      <c r="V33" s="4">
        <v>110982.44684999999</v>
      </c>
      <c r="W33" s="4">
        <v>0</v>
      </c>
      <c r="X33" s="4">
        <v>0</v>
      </c>
      <c r="Y33" s="4">
        <v>0</v>
      </c>
      <c r="Z33" s="4">
        <v>0</v>
      </c>
      <c r="AA33" s="4">
        <v>49950</v>
      </c>
      <c r="AB33" s="4">
        <v>301490.66343000002</v>
      </c>
      <c r="AC33" s="4">
        <v>0</v>
      </c>
      <c r="AD33" s="4">
        <v>0</v>
      </c>
      <c r="AE33" s="4">
        <v>1</v>
      </c>
      <c r="AF33" s="4">
        <v>12</v>
      </c>
      <c r="AG33" s="4">
        <v>219</v>
      </c>
      <c r="AH33" s="4">
        <v>377.32051999999999</v>
      </c>
      <c r="AI33" s="4">
        <v>0</v>
      </c>
      <c r="AJ33" s="4">
        <v>0</v>
      </c>
      <c r="AK33" s="4">
        <v>0</v>
      </c>
      <c r="AL33" s="4">
        <v>0</v>
      </c>
      <c r="AM33" s="4">
        <v>718</v>
      </c>
      <c r="AN33" s="4">
        <v>301.81601999999998</v>
      </c>
      <c r="AO33" s="4">
        <v>938</v>
      </c>
      <c r="AP33" s="4">
        <v>691.13653999999997</v>
      </c>
      <c r="AQ33" s="4">
        <v>4</v>
      </c>
      <c r="AR33" s="4">
        <v>60000.000010000003</v>
      </c>
      <c r="AS33" s="4">
        <v>1</v>
      </c>
      <c r="AT33" s="4">
        <v>1.09738</v>
      </c>
      <c r="AU33" s="4">
        <v>133</v>
      </c>
      <c r="AV33" s="4">
        <v>7656.8266199999998</v>
      </c>
      <c r="AW33" s="4">
        <v>2138</v>
      </c>
      <c r="AX33" s="4">
        <v>11824.166289999999</v>
      </c>
      <c r="AY33" s="4">
        <v>14343</v>
      </c>
      <c r="AZ33" s="4">
        <v>455552.53395000001</v>
      </c>
      <c r="BA33" s="4">
        <v>16619</v>
      </c>
      <c r="BB33" s="4">
        <v>535034.62424999999</v>
      </c>
      <c r="BC33" s="4">
        <v>1138</v>
      </c>
      <c r="BD33" s="38">
        <v>7651.6974099999998</v>
      </c>
      <c r="BE33" s="38"/>
    </row>
    <row r="34" spans="5:57" s="1" customFormat="1" ht="19.149999999999999" customHeight="1" x14ac:dyDescent="0.2">
      <c r="E34" s="37" t="s">
        <v>54</v>
      </c>
      <c r="F34" s="37"/>
      <c r="G34" s="4">
        <v>9</v>
      </c>
      <c r="H34" s="4">
        <v>34.259082200000002</v>
      </c>
      <c r="I34" s="4">
        <v>726</v>
      </c>
      <c r="J34" s="4">
        <v>2280.9652873</v>
      </c>
      <c r="K34" s="4">
        <v>653</v>
      </c>
      <c r="L34" s="4">
        <v>2135.3803861000001</v>
      </c>
      <c r="M34" s="4">
        <v>0</v>
      </c>
      <c r="N34" s="4">
        <v>0</v>
      </c>
      <c r="O34" s="4">
        <v>12</v>
      </c>
      <c r="P34" s="4">
        <v>548.05999999999995</v>
      </c>
      <c r="Q34" s="4">
        <v>594</v>
      </c>
      <c r="R34" s="4">
        <v>35458.549836600003</v>
      </c>
      <c r="S34" s="4">
        <v>234</v>
      </c>
      <c r="T34" s="4">
        <v>33544.346622800003</v>
      </c>
      <c r="U34" s="4">
        <v>29</v>
      </c>
      <c r="V34" s="4">
        <v>12557.934856100001</v>
      </c>
      <c r="W34" s="4">
        <v>0</v>
      </c>
      <c r="X34" s="4">
        <v>0</v>
      </c>
      <c r="Y34" s="4">
        <v>0</v>
      </c>
      <c r="Z34" s="4">
        <v>0</v>
      </c>
      <c r="AA34" s="4">
        <v>857</v>
      </c>
      <c r="AB34" s="4">
        <v>81560.831315500007</v>
      </c>
      <c r="AC34" s="4">
        <v>0</v>
      </c>
      <c r="AD34" s="4">
        <v>0</v>
      </c>
      <c r="AE34" s="4">
        <v>70</v>
      </c>
      <c r="AF34" s="4">
        <v>886.43772000000001</v>
      </c>
      <c r="AG34" s="4">
        <v>48</v>
      </c>
      <c r="AH34" s="4">
        <v>663.94997880000005</v>
      </c>
      <c r="AI34" s="4">
        <v>0</v>
      </c>
      <c r="AJ34" s="4">
        <v>0</v>
      </c>
      <c r="AK34" s="4">
        <v>0</v>
      </c>
      <c r="AL34" s="4">
        <v>0</v>
      </c>
      <c r="AM34" s="4">
        <v>1</v>
      </c>
      <c r="AN34" s="4">
        <v>12</v>
      </c>
      <c r="AO34" s="4">
        <v>119</v>
      </c>
      <c r="AP34" s="4">
        <v>1562.3876988</v>
      </c>
      <c r="AQ34" s="4">
        <v>0</v>
      </c>
      <c r="AR34" s="4">
        <v>0</v>
      </c>
      <c r="AS34" s="4">
        <v>26</v>
      </c>
      <c r="AT34" s="4">
        <v>519.3422812</v>
      </c>
      <c r="AU34" s="4">
        <v>281</v>
      </c>
      <c r="AV34" s="4">
        <v>17248.2307301</v>
      </c>
      <c r="AW34" s="4">
        <v>1755</v>
      </c>
      <c r="AX34" s="4">
        <v>12065.743560000001</v>
      </c>
      <c r="AY34" s="4">
        <v>48215</v>
      </c>
      <c r="AZ34" s="4">
        <v>170021.03682569999</v>
      </c>
      <c r="BA34" s="4">
        <v>50277</v>
      </c>
      <c r="BB34" s="4">
        <v>199854.353397</v>
      </c>
      <c r="BC34" s="4">
        <v>395</v>
      </c>
      <c r="BD34" s="38">
        <v>4001.1625536000001</v>
      </c>
      <c r="BE34" s="38"/>
    </row>
    <row r="35" spans="5:57" s="1" customFormat="1" ht="19.149999999999999" customHeight="1" x14ac:dyDescent="0.2">
      <c r="E35" s="37" t="s">
        <v>55</v>
      </c>
      <c r="F35" s="37"/>
      <c r="G35" s="4">
        <v>47</v>
      </c>
      <c r="H35" s="4">
        <v>106.73589800000001</v>
      </c>
      <c r="I35" s="4">
        <v>2</v>
      </c>
      <c r="J35" s="4">
        <v>7.44</v>
      </c>
      <c r="K35" s="4">
        <v>2</v>
      </c>
      <c r="L35" s="4">
        <v>2</v>
      </c>
      <c r="M35" s="4">
        <v>0</v>
      </c>
      <c r="N35" s="4">
        <v>0</v>
      </c>
      <c r="O35" s="4">
        <v>3</v>
      </c>
      <c r="P35" s="4">
        <v>1002.73</v>
      </c>
      <c r="Q35" s="4">
        <v>207</v>
      </c>
      <c r="R35" s="4">
        <v>2053.2047576999998</v>
      </c>
      <c r="S35" s="4">
        <v>7</v>
      </c>
      <c r="T35" s="4">
        <v>1435</v>
      </c>
      <c r="U35" s="4">
        <v>3</v>
      </c>
      <c r="V35" s="4">
        <v>2836.7179092000001</v>
      </c>
      <c r="W35" s="4">
        <v>0</v>
      </c>
      <c r="X35" s="4">
        <v>0</v>
      </c>
      <c r="Y35" s="4">
        <v>0</v>
      </c>
      <c r="Z35" s="4">
        <v>0</v>
      </c>
      <c r="AA35" s="4">
        <v>217</v>
      </c>
      <c r="AB35" s="4">
        <v>6324.9226669</v>
      </c>
      <c r="AC35" s="4">
        <v>0</v>
      </c>
      <c r="AD35" s="4">
        <v>0</v>
      </c>
      <c r="AE35" s="4">
        <v>22</v>
      </c>
      <c r="AF35" s="4">
        <v>66.681619999999995</v>
      </c>
      <c r="AG35" s="4">
        <v>10</v>
      </c>
      <c r="AH35" s="4">
        <v>69.447199999999995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32</v>
      </c>
      <c r="AP35" s="4">
        <v>136.12881999999999</v>
      </c>
      <c r="AQ35" s="4">
        <v>0</v>
      </c>
      <c r="AR35" s="4">
        <v>0</v>
      </c>
      <c r="AS35" s="4">
        <v>19</v>
      </c>
      <c r="AT35" s="4">
        <v>87.931989999999999</v>
      </c>
      <c r="AU35" s="4">
        <v>100</v>
      </c>
      <c r="AV35" s="4">
        <v>2039.5088946999999</v>
      </c>
      <c r="AW35" s="4">
        <v>40</v>
      </c>
      <c r="AX35" s="4">
        <v>120.3378603</v>
      </c>
      <c r="AY35" s="4">
        <v>394</v>
      </c>
      <c r="AZ35" s="4">
        <v>34569.795392100001</v>
      </c>
      <c r="BA35" s="4">
        <v>553</v>
      </c>
      <c r="BB35" s="4">
        <v>36817.574137099997</v>
      </c>
      <c r="BC35" s="4">
        <v>71</v>
      </c>
      <c r="BD35" s="38">
        <v>133.52300210000001</v>
      </c>
      <c r="BE35" s="38"/>
    </row>
    <row r="36" spans="5:57" s="1" customFormat="1" ht="19.149999999999999" customHeight="1" x14ac:dyDescent="0.2">
      <c r="E36" s="37" t="s">
        <v>56</v>
      </c>
      <c r="F36" s="37"/>
      <c r="G36" s="4">
        <v>26</v>
      </c>
      <c r="H36" s="4">
        <v>417.176695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276</v>
      </c>
      <c r="R36" s="4">
        <v>13026.618817</v>
      </c>
      <c r="S36" s="4">
        <v>79</v>
      </c>
      <c r="T36" s="4">
        <v>5613.3243599999996</v>
      </c>
      <c r="U36" s="4">
        <v>12</v>
      </c>
      <c r="V36" s="4">
        <v>517.5</v>
      </c>
      <c r="W36" s="4">
        <v>0</v>
      </c>
      <c r="X36" s="4">
        <v>0</v>
      </c>
      <c r="Y36" s="4">
        <v>0</v>
      </c>
      <c r="Z36" s="4">
        <v>0</v>
      </c>
      <c r="AA36" s="4">
        <v>367</v>
      </c>
      <c r="AB36" s="4">
        <v>19157.443177000001</v>
      </c>
      <c r="AC36" s="4">
        <v>0</v>
      </c>
      <c r="AD36" s="4">
        <v>0</v>
      </c>
      <c r="AE36" s="4">
        <v>0</v>
      </c>
      <c r="AF36" s="4">
        <v>0</v>
      </c>
      <c r="AG36" s="4">
        <v>12</v>
      </c>
      <c r="AH36" s="4">
        <v>168.62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12</v>
      </c>
      <c r="AP36" s="4">
        <v>168.62</v>
      </c>
      <c r="AQ36" s="4">
        <v>5</v>
      </c>
      <c r="AR36" s="4">
        <v>188.34</v>
      </c>
      <c r="AS36" s="4">
        <v>122</v>
      </c>
      <c r="AT36" s="4">
        <v>2711.8249946999999</v>
      </c>
      <c r="AU36" s="4">
        <v>252</v>
      </c>
      <c r="AV36" s="4">
        <v>10741.06251</v>
      </c>
      <c r="AW36" s="4">
        <v>4998</v>
      </c>
      <c r="AX36" s="4">
        <v>8365.6647900000007</v>
      </c>
      <c r="AY36" s="4">
        <v>28066</v>
      </c>
      <c r="AZ36" s="4">
        <v>50945.962875999998</v>
      </c>
      <c r="BA36" s="4">
        <v>33443</v>
      </c>
      <c r="BB36" s="4">
        <v>72952.855170700001</v>
      </c>
      <c r="BC36" s="4">
        <v>0</v>
      </c>
      <c r="BD36" s="38">
        <v>0</v>
      </c>
      <c r="BE36" s="38"/>
    </row>
    <row r="37" spans="5:57" s="1" customFormat="1" ht="19.149999999999999" customHeight="1" x14ac:dyDescent="0.2">
      <c r="E37" s="37" t="s">
        <v>39</v>
      </c>
      <c r="F37" s="37"/>
      <c r="G37" s="4">
        <v>32</v>
      </c>
      <c r="H37" s="4">
        <v>67.729900000000001</v>
      </c>
      <c r="I37" s="4">
        <v>0</v>
      </c>
      <c r="J37" s="4">
        <v>0</v>
      </c>
      <c r="K37" s="4">
        <v>5</v>
      </c>
      <c r="L37" s="4">
        <v>51.858432499999999</v>
      </c>
      <c r="M37" s="4">
        <v>0</v>
      </c>
      <c r="N37" s="4">
        <v>0</v>
      </c>
      <c r="O37" s="4">
        <v>0</v>
      </c>
      <c r="P37" s="4">
        <v>0</v>
      </c>
      <c r="Q37" s="4">
        <v>488</v>
      </c>
      <c r="R37" s="4">
        <v>6956.928672</v>
      </c>
      <c r="S37" s="4">
        <v>137</v>
      </c>
      <c r="T37" s="4">
        <v>25145.290837199998</v>
      </c>
      <c r="U37" s="4">
        <v>13</v>
      </c>
      <c r="V37" s="4">
        <v>4821.8892942000002</v>
      </c>
      <c r="W37" s="4">
        <v>0</v>
      </c>
      <c r="X37" s="4">
        <v>0</v>
      </c>
      <c r="Y37" s="4">
        <v>0</v>
      </c>
      <c r="Z37" s="4">
        <v>0</v>
      </c>
      <c r="AA37" s="4">
        <v>638</v>
      </c>
      <c r="AB37" s="4">
        <v>36924.108803399999</v>
      </c>
      <c r="AC37" s="4">
        <v>0</v>
      </c>
      <c r="AD37" s="4">
        <v>0</v>
      </c>
      <c r="AE37" s="4">
        <v>11</v>
      </c>
      <c r="AF37" s="4">
        <v>20.952249999999999</v>
      </c>
      <c r="AG37" s="4">
        <v>10</v>
      </c>
      <c r="AH37" s="4">
        <v>65.944119999999998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21</v>
      </c>
      <c r="AP37" s="4">
        <v>86.896370000000005</v>
      </c>
      <c r="AQ37" s="4">
        <v>3</v>
      </c>
      <c r="AR37" s="4">
        <v>2.9239999999999999</v>
      </c>
      <c r="AS37" s="4">
        <v>10</v>
      </c>
      <c r="AT37" s="4">
        <v>53.53199</v>
      </c>
      <c r="AU37" s="4">
        <v>150</v>
      </c>
      <c r="AV37" s="4">
        <v>5748.1886599999998</v>
      </c>
      <c r="AW37" s="4">
        <v>1029</v>
      </c>
      <c r="AX37" s="4">
        <v>5177.936385</v>
      </c>
      <c r="AY37" s="4">
        <v>87</v>
      </c>
      <c r="AZ37" s="4">
        <v>5007778.3654795997</v>
      </c>
      <c r="BA37" s="4">
        <v>1279</v>
      </c>
      <c r="BB37" s="4">
        <v>5018760.9465146</v>
      </c>
      <c r="BC37" s="4">
        <v>18</v>
      </c>
      <c r="BD37" s="38">
        <v>34.259</v>
      </c>
      <c r="BE37" s="38"/>
    </row>
    <row r="38" spans="5:57" s="1" customFormat="1" ht="19.149999999999999" customHeight="1" x14ac:dyDescent="0.2">
      <c r="E38" s="37" t="s">
        <v>40</v>
      </c>
      <c r="F38" s="37"/>
      <c r="G38" s="4">
        <v>28</v>
      </c>
      <c r="H38" s="4">
        <v>235.56</v>
      </c>
      <c r="I38" s="4">
        <v>11</v>
      </c>
      <c r="J38" s="4">
        <v>29.52</v>
      </c>
      <c r="K38" s="4">
        <v>1</v>
      </c>
      <c r="L38" s="4">
        <v>1.62</v>
      </c>
      <c r="M38" s="4">
        <v>0</v>
      </c>
      <c r="N38" s="4">
        <v>0</v>
      </c>
      <c r="O38" s="4">
        <v>1</v>
      </c>
      <c r="P38" s="4">
        <v>0.3</v>
      </c>
      <c r="Q38" s="4">
        <v>77</v>
      </c>
      <c r="R38" s="4">
        <v>1012.5291999999999</v>
      </c>
      <c r="S38" s="4">
        <v>11</v>
      </c>
      <c r="T38" s="4">
        <v>2788.7316999999998</v>
      </c>
      <c r="U38" s="4">
        <v>5</v>
      </c>
      <c r="V38" s="4">
        <v>673.91</v>
      </c>
      <c r="W38" s="4">
        <v>0</v>
      </c>
      <c r="X38" s="4">
        <v>0</v>
      </c>
      <c r="Y38" s="4">
        <v>0</v>
      </c>
      <c r="Z38" s="4">
        <v>0</v>
      </c>
      <c r="AA38" s="4">
        <v>93</v>
      </c>
      <c r="AB38" s="4">
        <v>4475.1709000000001</v>
      </c>
      <c r="AC38" s="4">
        <v>0</v>
      </c>
      <c r="AD38" s="4">
        <v>0</v>
      </c>
      <c r="AE38" s="4">
        <v>10</v>
      </c>
      <c r="AF38" s="4">
        <v>33.927701599999999</v>
      </c>
      <c r="AG38" s="4">
        <v>25</v>
      </c>
      <c r="AH38" s="4">
        <v>301.44159000000002</v>
      </c>
      <c r="AI38" s="4">
        <v>0</v>
      </c>
      <c r="AJ38" s="4">
        <v>0</v>
      </c>
      <c r="AK38" s="4">
        <v>0</v>
      </c>
      <c r="AL38" s="4">
        <v>0</v>
      </c>
      <c r="AM38" s="4">
        <v>5</v>
      </c>
      <c r="AN38" s="4">
        <v>3.2749999999999999</v>
      </c>
      <c r="AO38" s="4">
        <v>40</v>
      </c>
      <c r="AP38" s="4">
        <v>338.64429159999997</v>
      </c>
      <c r="AQ38" s="4">
        <v>1</v>
      </c>
      <c r="AR38" s="4">
        <v>13.5</v>
      </c>
      <c r="AS38" s="4">
        <v>5</v>
      </c>
      <c r="AT38" s="4">
        <v>50.436079999999997</v>
      </c>
      <c r="AU38" s="4">
        <v>58</v>
      </c>
      <c r="AV38" s="4">
        <v>4143.4339761000001</v>
      </c>
      <c r="AW38" s="4">
        <v>20</v>
      </c>
      <c r="AX38" s="4">
        <v>85.95</v>
      </c>
      <c r="AY38" s="4">
        <v>160</v>
      </c>
      <c r="AZ38" s="4">
        <v>1655.1477299999999</v>
      </c>
      <c r="BA38" s="4">
        <v>244</v>
      </c>
      <c r="BB38" s="4">
        <v>5948.4677861</v>
      </c>
      <c r="BC38" s="4">
        <v>29</v>
      </c>
      <c r="BD38" s="38">
        <v>30.56</v>
      </c>
      <c r="BE38" s="38"/>
    </row>
    <row r="39" spans="5:57" s="1" customFormat="1" ht="19.149999999999999" customHeight="1" x14ac:dyDescent="0.2">
      <c r="E39" s="37" t="s">
        <v>57</v>
      </c>
      <c r="F39" s="37"/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38">
        <v>0</v>
      </c>
      <c r="BE39" s="38"/>
    </row>
    <row r="40" spans="5:57" s="1" customFormat="1" ht="19.149999999999999" customHeight="1" x14ac:dyDescent="0.2">
      <c r="E40" s="37" t="s">
        <v>58</v>
      </c>
      <c r="F40" s="37"/>
      <c r="G40" s="4">
        <v>108</v>
      </c>
      <c r="H40" s="4">
        <v>2390.9925800000001</v>
      </c>
      <c r="I40" s="4">
        <v>14</v>
      </c>
      <c r="J40" s="4">
        <v>332.02569999999997</v>
      </c>
      <c r="K40" s="4">
        <v>14</v>
      </c>
      <c r="L40" s="4">
        <v>332.02569999999997</v>
      </c>
      <c r="M40" s="4">
        <v>0</v>
      </c>
      <c r="N40" s="4">
        <v>0</v>
      </c>
      <c r="O40" s="4">
        <v>0</v>
      </c>
      <c r="P40" s="4">
        <v>0</v>
      </c>
      <c r="Q40" s="4">
        <v>397</v>
      </c>
      <c r="R40" s="4">
        <v>3894.6489200000001</v>
      </c>
      <c r="S40" s="4">
        <v>119</v>
      </c>
      <c r="T40" s="4">
        <v>24792.799050000001</v>
      </c>
      <c r="U40" s="4">
        <v>22</v>
      </c>
      <c r="V40" s="4">
        <v>8013.3838800000003</v>
      </c>
      <c r="W40" s="4">
        <v>0</v>
      </c>
      <c r="X40" s="4">
        <v>0</v>
      </c>
      <c r="Y40" s="4">
        <v>0</v>
      </c>
      <c r="Z40" s="4">
        <v>0</v>
      </c>
      <c r="AA40" s="4">
        <v>538</v>
      </c>
      <c r="AB40" s="4">
        <v>36700.831850000002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1594</v>
      </c>
      <c r="AZ40" s="4">
        <v>30981.051490000002</v>
      </c>
      <c r="BA40" s="4">
        <v>1594</v>
      </c>
      <c r="BB40" s="4">
        <v>30981.051490000002</v>
      </c>
      <c r="BC40" s="4">
        <v>186</v>
      </c>
      <c r="BD40" s="38">
        <v>273.38022999999998</v>
      </c>
      <c r="BE40" s="38"/>
    </row>
    <row r="41" spans="5:57" s="1" customFormat="1" ht="19.149999999999999" customHeight="1" x14ac:dyDescent="0.2">
      <c r="E41" s="37" t="s">
        <v>72</v>
      </c>
      <c r="F41" s="37"/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6</v>
      </c>
      <c r="R41" s="4">
        <v>86.65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6</v>
      </c>
      <c r="AB41" s="4">
        <v>86.65</v>
      </c>
      <c r="AC41" s="4">
        <v>0</v>
      </c>
      <c r="AD41" s="4">
        <v>0</v>
      </c>
      <c r="AE41" s="4">
        <v>0</v>
      </c>
      <c r="AF41" s="4">
        <v>0</v>
      </c>
      <c r="AG41" s="4">
        <v>22</v>
      </c>
      <c r="AH41" s="4">
        <v>206.20788999999999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22</v>
      </c>
      <c r="AP41" s="4">
        <v>206.20788999999999</v>
      </c>
      <c r="AQ41" s="4">
        <v>0</v>
      </c>
      <c r="AR41" s="4">
        <v>0</v>
      </c>
      <c r="AS41" s="4">
        <v>0</v>
      </c>
      <c r="AT41" s="4">
        <v>0</v>
      </c>
      <c r="AU41" s="4">
        <v>10</v>
      </c>
      <c r="AV41" s="4">
        <v>192.35431</v>
      </c>
      <c r="AW41" s="4">
        <v>0</v>
      </c>
      <c r="AX41" s="4">
        <v>0</v>
      </c>
      <c r="AY41" s="4">
        <v>6</v>
      </c>
      <c r="AZ41" s="4">
        <v>40.17</v>
      </c>
      <c r="BA41" s="4">
        <v>16</v>
      </c>
      <c r="BB41" s="4">
        <v>232.52431000000001</v>
      </c>
      <c r="BC41" s="4">
        <v>0</v>
      </c>
      <c r="BD41" s="38">
        <v>0</v>
      </c>
      <c r="BE41" s="38"/>
    </row>
    <row r="42" spans="5:57" s="1" customFormat="1" ht="19.149999999999999" customHeight="1" x14ac:dyDescent="0.2">
      <c r="E42" s="37" t="s">
        <v>59</v>
      </c>
      <c r="F42" s="37"/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2</v>
      </c>
      <c r="AL42" s="4">
        <v>1.8557900000000001</v>
      </c>
      <c r="AM42" s="4">
        <v>0</v>
      </c>
      <c r="AN42" s="4">
        <v>0</v>
      </c>
      <c r="AO42" s="4">
        <v>2</v>
      </c>
      <c r="AP42" s="4">
        <v>1.8557900000000001</v>
      </c>
      <c r="AQ42" s="4">
        <v>10</v>
      </c>
      <c r="AR42" s="4">
        <v>178.93011000000001</v>
      </c>
      <c r="AS42" s="4">
        <v>0</v>
      </c>
      <c r="AT42" s="4">
        <v>0</v>
      </c>
      <c r="AU42" s="4">
        <v>2</v>
      </c>
      <c r="AV42" s="4">
        <v>195.24276</v>
      </c>
      <c r="AW42" s="4">
        <v>0</v>
      </c>
      <c r="AX42" s="4">
        <v>0</v>
      </c>
      <c r="AY42" s="4">
        <v>0</v>
      </c>
      <c r="AZ42" s="4">
        <v>0</v>
      </c>
      <c r="BA42" s="4">
        <v>12</v>
      </c>
      <c r="BB42" s="4">
        <v>374.17286999999999</v>
      </c>
      <c r="BC42" s="4">
        <v>0</v>
      </c>
      <c r="BD42" s="38">
        <v>0</v>
      </c>
      <c r="BE42" s="38"/>
    </row>
    <row r="43" spans="5:57" s="1" customFormat="1" ht="19.149999999999999" customHeight="1" x14ac:dyDescent="0.2">
      <c r="E43" s="37" t="s">
        <v>60</v>
      </c>
      <c r="F43" s="37"/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16</v>
      </c>
      <c r="R43" s="4">
        <v>57.44</v>
      </c>
      <c r="S43" s="4">
        <v>1</v>
      </c>
      <c r="T43" s="4">
        <v>25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17</v>
      </c>
      <c r="AB43" s="4">
        <v>82.44</v>
      </c>
      <c r="AC43" s="4">
        <v>0</v>
      </c>
      <c r="AD43" s="4">
        <v>0</v>
      </c>
      <c r="AE43" s="4">
        <v>1</v>
      </c>
      <c r="AF43" s="4">
        <v>2.04</v>
      </c>
      <c r="AG43" s="4">
        <v>0</v>
      </c>
      <c r="AH43" s="4">
        <v>0</v>
      </c>
      <c r="AI43" s="4">
        <v>0</v>
      </c>
      <c r="AJ43" s="4">
        <v>0</v>
      </c>
      <c r="AK43" s="4">
        <v>1</v>
      </c>
      <c r="AL43" s="4">
        <v>535</v>
      </c>
      <c r="AM43" s="4">
        <v>5</v>
      </c>
      <c r="AN43" s="4">
        <v>1.63</v>
      </c>
      <c r="AO43" s="4">
        <v>7</v>
      </c>
      <c r="AP43" s="4">
        <v>538.66999999999996</v>
      </c>
      <c r="AQ43" s="4">
        <v>0</v>
      </c>
      <c r="AR43" s="4">
        <v>0</v>
      </c>
      <c r="AS43" s="4">
        <v>0</v>
      </c>
      <c r="AT43" s="4">
        <v>0</v>
      </c>
      <c r="AU43" s="4">
        <v>5</v>
      </c>
      <c r="AV43" s="4">
        <v>857.18876</v>
      </c>
      <c r="AW43" s="4">
        <v>6</v>
      </c>
      <c r="AX43" s="4">
        <v>61.06</v>
      </c>
      <c r="AY43" s="4">
        <v>80</v>
      </c>
      <c r="AZ43" s="4">
        <v>666.49993640000002</v>
      </c>
      <c r="BA43" s="4">
        <v>91</v>
      </c>
      <c r="BB43" s="4">
        <v>1584.7486964</v>
      </c>
      <c r="BC43" s="4">
        <v>4</v>
      </c>
      <c r="BD43" s="38">
        <v>7.7</v>
      </c>
      <c r="BE43" s="38"/>
    </row>
    <row r="44" spans="5:57" s="1" customFormat="1" ht="19.149999999999999" customHeight="1" x14ac:dyDescent="0.2">
      <c r="E44" s="37" t="s">
        <v>61</v>
      </c>
      <c r="F44" s="37"/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3</v>
      </c>
      <c r="T44" s="4">
        <v>138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3</v>
      </c>
      <c r="AB44" s="4">
        <v>138</v>
      </c>
      <c r="AC44" s="4">
        <v>0</v>
      </c>
      <c r="AD44" s="4">
        <v>0</v>
      </c>
      <c r="AE44" s="4">
        <v>0</v>
      </c>
      <c r="AF44" s="4">
        <v>0</v>
      </c>
      <c r="AG44" s="4">
        <v>1</v>
      </c>
      <c r="AH44" s="4">
        <v>20.09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1</v>
      </c>
      <c r="AP44" s="4">
        <v>20.09</v>
      </c>
      <c r="AQ44" s="4">
        <v>0</v>
      </c>
      <c r="AR44" s="4">
        <v>0</v>
      </c>
      <c r="AS44" s="4">
        <v>0</v>
      </c>
      <c r="AT44" s="4">
        <v>0</v>
      </c>
      <c r="AU44" s="4">
        <v>3</v>
      </c>
      <c r="AV44" s="4">
        <v>205.22</v>
      </c>
      <c r="AW44" s="4">
        <v>32</v>
      </c>
      <c r="AX44" s="4">
        <v>237.96486999999999</v>
      </c>
      <c r="AY44" s="4">
        <v>14</v>
      </c>
      <c r="AZ44" s="4">
        <v>27.284800000000001</v>
      </c>
      <c r="BA44" s="4">
        <v>49</v>
      </c>
      <c r="BB44" s="4">
        <v>470.46967000000001</v>
      </c>
      <c r="BC44" s="4">
        <v>1</v>
      </c>
      <c r="BD44" s="38">
        <v>20.09</v>
      </c>
      <c r="BE44" s="38"/>
    </row>
    <row r="45" spans="5:57" s="1" customFormat="1" ht="19.149999999999999" customHeight="1" x14ac:dyDescent="0.2">
      <c r="E45" s="37" t="s">
        <v>62</v>
      </c>
      <c r="F45" s="37"/>
      <c r="G45" s="4">
        <v>7</v>
      </c>
      <c r="H45" s="4">
        <v>311</v>
      </c>
      <c r="I45" s="4">
        <v>1</v>
      </c>
      <c r="J45" s="4">
        <v>0.58208000000000004</v>
      </c>
      <c r="K45" s="4">
        <v>0</v>
      </c>
      <c r="L45" s="4">
        <v>0</v>
      </c>
      <c r="M45" s="4">
        <v>0</v>
      </c>
      <c r="N45" s="4">
        <v>0</v>
      </c>
      <c r="O45" s="4">
        <v>38</v>
      </c>
      <c r="P45" s="4">
        <v>4852.6853744999999</v>
      </c>
      <c r="Q45" s="4">
        <v>567</v>
      </c>
      <c r="R45" s="4">
        <v>29466.379089499998</v>
      </c>
      <c r="S45" s="4">
        <v>411</v>
      </c>
      <c r="T45" s="4">
        <v>39708.4476727</v>
      </c>
      <c r="U45" s="4">
        <v>96</v>
      </c>
      <c r="V45" s="4">
        <v>22233.862870000001</v>
      </c>
      <c r="W45" s="4">
        <v>0</v>
      </c>
      <c r="X45" s="4">
        <v>0</v>
      </c>
      <c r="Y45" s="4">
        <v>0</v>
      </c>
      <c r="Z45" s="4">
        <v>0</v>
      </c>
      <c r="AA45" s="4">
        <v>1074</v>
      </c>
      <c r="AB45" s="4">
        <v>91408.689632199996</v>
      </c>
      <c r="AC45" s="4">
        <v>0</v>
      </c>
      <c r="AD45" s="4">
        <v>0</v>
      </c>
      <c r="AE45" s="4">
        <v>0</v>
      </c>
      <c r="AF45" s="4">
        <v>0</v>
      </c>
      <c r="AG45" s="4">
        <v>6</v>
      </c>
      <c r="AH45" s="4">
        <v>117.0844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6</v>
      </c>
      <c r="AP45" s="4">
        <v>117.0844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5205</v>
      </c>
      <c r="AZ45" s="4">
        <v>86249.061562400006</v>
      </c>
      <c r="BA45" s="4">
        <v>5205</v>
      </c>
      <c r="BB45" s="4">
        <v>86249.061562400006</v>
      </c>
      <c r="BC45" s="4">
        <v>244</v>
      </c>
      <c r="BD45" s="38">
        <v>5063.7788799999998</v>
      </c>
      <c r="BE45" s="38"/>
    </row>
    <row r="46" spans="5:57" s="1" customFormat="1" ht="19.149999999999999" customHeight="1" x14ac:dyDescent="0.2">
      <c r="E46" s="37" t="s">
        <v>63</v>
      </c>
      <c r="F46" s="37"/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38">
        <v>0</v>
      </c>
      <c r="BE46" s="38"/>
    </row>
    <row r="47" spans="5:57" s="1" customFormat="1" ht="19.149999999999999" customHeight="1" x14ac:dyDescent="0.2">
      <c r="E47" s="37" t="s">
        <v>41</v>
      </c>
      <c r="F47" s="37"/>
      <c r="G47" s="4">
        <v>154</v>
      </c>
      <c r="H47" s="4">
        <v>491.69277310000001</v>
      </c>
      <c r="I47" s="4">
        <v>53</v>
      </c>
      <c r="J47" s="4">
        <v>96.598479999999995</v>
      </c>
      <c r="K47" s="4">
        <v>52</v>
      </c>
      <c r="L47" s="4">
        <v>95.098479999999995</v>
      </c>
      <c r="M47" s="4">
        <v>37</v>
      </c>
      <c r="N47" s="4">
        <v>106.3235</v>
      </c>
      <c r="O47" s="4">
        <v>77</v>
      </c>
      <c r="P47" s="4">
        <v>490.09381000000002</v>
      </c>
      <c r="Q47" s="4">
        <v>1145</v>
      </c>
      <c r="R47" s="4">
        <v>17487.8705171</v>
      </c>
      <c r="S47" s="4">
        <v>120</v>
      </c>
      <c r="T47" s="4">
        <v>15722.195327900001</v>
      </c>
      <c r="U47" s="4">
        <v>16</v>
      </c>
      <c r="V47" s="4">
        <v>11660.63985</v>
      </c>
      <c r="W47" s="4">
        <v>0</v>
      </c>
      <c r="X47" s="4">
        <v>0</v>
      </c>
      <c r="Y47" s="4">
        <v>0</v>
      </c>
      <c r="Z47" s="4">
        <v>0</v>
      </c>
      <c r="AA47" s="4">
        <v>1281</v>
      </c>
      <c r="AB47" s="4">
        <v>44870.705694999997</v>
      </c>
      <c r="AC47" s="4">
        <v>0</v>
      </c>
      <c r="AD47" s="4">
        <v>0</v>
      </c>
      <c r="AE47" s="4">
        <v>105</v>
      </c>
      <c r="AF47" s="4">
        <v>291.80728329999999</v>
      </c>
      <c r="AG47" s="4">
        <v>156</v>
      </c>
      <c r="AH47" s="4">
        <v>1538.0830043000001</v>
      </c>
      <c r="AI47" s="4">
        <v>0</v>
      </c>
      <c r="AJ47" s="4">
        <v>0</v>
      </c>
      <c r="AK47" s="4">
        <v>0</v>
      </c>
      <c r="AL47" s="4">
        <v>0</v>
      </c>
      <c r="AM47" s="4">
        <v>15</v>
      </c>
      <c r="AN47" s="4">
        <v>9.83</v>
      </c>
      <c r="AO47" s="4">
        <v>276</v>
      </c>
      <c r="AP47" s="4">
        <v>1839.7202875999999</v>
      </c>
      <c r="AQ47" s="4">
        <v>10</v>
      </c>
      <c r="AR47" s="4">
        <v>1275863.5909200001</v>
      </c>
      <c r="AS47" s="4">
        <v>60</v>
      </c>
      <c r="AT47" s="4">
        <v>729.61975570000004</v>
      </c>
      <c r="AU47" s="4">
        <v>668</v>
      </c>
      <c r="AV47" s="4">
        <v>22854.2138223</v>
      </c>
      <c r="AW47" s="4">
        <v>543</v>
      </c>
      <c r="AX47" s="4">
        <v>1741.95325</v>
      </c>
      <c r="AY47" s="4">
        <v>2416</v>
      </c>
      <c r="AZ47" s="4">
        <v>2232148.8854030999</v>
      </c>
      <c r="BA47" s="4">
        <v>3697</v>
      </c>
      <c r="BB47" s="4">
        <v>3533338.2631510999</v>
      </c>
      <c r="BC47" s="4">
        <v>864</v>
      </c>
      <c r="BD47" s="38">
        <v>3043.6094951</v>
      </c>
      <c r="BE47" s="38"/>
    </row>
    <row r="48" spans="5:57" s="1" customFormat="1" ht="19.149999999999999" customHeight="1" x14ac:dyDescent="0.2">
      <c r="E48" s="37" t="s">
        <v>42</v>
      </c>
      <c r="F48" s="37"/>
      <c r="G48" s="4">
        <v>3</v>
      </c>
      <c r="H48" s="4">
        <v>15.685423800000001</v>
      </c>
      <c r="I48" s="4">
        <v>11</v>
      </c>
      <c r="J48" s="4">
        <v>87.102787800000002</v>
      </c>
      <c r="K48" s="4">
        <v>1</v>
      </c>
      <c r="L48" s="4">
        <v>5.7700000000000004E-4</v>
      </c>
      <c r="M48" s="4">
        <v>0</v>
      </c>
      <c r="N48" s="4">
        <v>0</v>
      </c>
      <c r="O48" s="4">
        <v>3</v>
      </c>
      <c r="P48" s="4">
        <v>81.287734299999997</v>
      </c>
      <c r="Q48" s="4">
        <v>139</v>
      </c>
      <c r="R48" s="4">
        <v>626.09563049999997</v>
      </c>
      <c r="S48" s="4">
        <v>5</v>
      </c>
      <c r="T48" s="4">
        <v>709.46803799999998</v>
      </c>
      <c r="U48" s="4">
        <v>3</v>
      </c>
      <c r="V48" s="4">
        <v>479.94452840000002</v>
      </c>
      <c r="W48" s="4">
        <v>1</v>
      </c>
      <c r="X48" s="4">
        <v>5.0325899999999999</v>
      </c>
      <c r="Y48" s="4">
        <v>0</v>
      </c>
      <c r="Z48" s="4">
        <v>0</v>
      </c>
      <c r="AA48" s="4">
        <v>148</v>
      </c>
      <c r="AB48" s="4">
        <v>1820.5407869000001</v>
      </c>
      <c r="AC48" s="4">
        <v>0</v>
      </c>
      <c r="AD48" s="4">
        <v>0</v>
      </c>
      <c r="AE48" s="4">
        <v>9</v>
      </c>
      <c r="AF48" s="4">
        <v>46.381610000000002</v>
      </c>
      <c r="AG48" s="4">
        <v>10</v>
      </c>
      <c r="AH48" s="4">
        <v>152.7664786</v>
      </c>
      <c r="AI48" s="4">
        <v>0</v>
      </c>
      <c r="AJ48" s="4">
        <v>0</v>
      </c>
      <c r="AK48" s="4">
        <v>0</v>
      </c>
      <c r="AL48" s="4">
        <v>0</v>
      </c>
      <c r="AM48" s="4">
        <v>3</v>
      </c>
      <c r="AN48" s="4">
        <v>8.6487712000000005</v>
      </c>
      <c r="AO48" s="4">
        <v>22</v>
      </c>
      <c r="AP48" s="4">
        <v>207.79685979999999</v>
      </c>
      <c r="AQ48" s="4">
        <v>0</v>
      </c>
      <c r="AR48" s="4">
        <v>0</v>
      </c>
      <c r="AS48" s="4">
        <v>15</v>
      </c>
      <c r="AT48" s="4">
        <v>181.34032379999999</v>
      </c>
      <c r="AU48" s="4">
        <v>107</v>
      </c>
      <c r="AV48" s="4">
        <v>3680.5514377999998</v>
      </c>
      <c r="AW48" s="4">
        <v>41</v>
      </c>
      <c r="AX48" s="4">
        <v>136.83944500000001</v>
      </c>
      <c r="AY48" s="4">
        <v>1081</v>
      </c>
      <c r="AZ48" s="4">
        <v>9225.9426789000008</v>
      </c>
      <c r="BA48" s="4">
        <v>1244</v>
      </c>
      <c r="BB48" s="4">
        <v>13224.6738855</v>
      </c>
      <c r="BC48" s="4">
        <v>269</v>
      </c>
      <c r="BD48" s="38">
        <v>2066.0789221</v>
      </c>
      <c r="BE48" s="38"/>
    </row>
    <row r="49" spans="4:57" s="1" customFormat="1" ht="19.149999999999999" customHeight="1" x14ac:dyDescent="0.2">
      <c r="E49" s="37" t="s">
        <v>64</v>
      </c>
      <c r="F49" s="37"/>
      <c r="G49" s="4">
        <v>0</v>
      </c>
      <c r="H49" s="4">
        <v>0</v>
      </c>
      <c r="I49" s="4">
        <v>14656</v>
      </c>
      <c r="J49" s="4">
        <v>6511.79</v>
      </c>
      <c r="K49" s="4">
        <v>11096</v>
      </c>
      <c r="L49" s="4">
        <v>4912.29</v>
      </c>
      <c r="M49" s="4">
        <v>0</v>
      </c>
      <c r="N49" s="4">
        <v>0</v>
      </c>
      <c r="O49" s="4">
        <v>0</v>
      </c>
      <c r="P49" s="4">
        <v>0</v>
      </c>
      <c r="Q49" s="4">
        <v>38</v>
      </c>
      <c r="R49" s="4">
        <v>2908.6539376000001</v>
      </c>
      <c r="S49" s="4">
        <v>11</v>
      </c>
      <c r="T49" s="4">
        <v>1598.47416</v>
      </c>
      <c r="U49" s="4">
        <v>2</v>
      </c>
      <c r="V49" s="4">
        <v>790</v>
      </c>
      <c r="W49" s="4">
        <v>0</v>
      </c>
      <c r="X49" s="4">
        <v>0</v>
      </c>
      <c r="Y49" s="4">
        <v>0</v>
      </c>
      <c r="Z49" s="4">
        <v>0</v>
      </c>
      <c r="AA49" s="4">
        <v>51</v>
      </c>
      <c r="AB49" s="4">
        <v>5297.1280975999998</v>
      </c>
      <c r="AC49" s="4">
        <v>0</v>
      </c>
      <c r="AD49" s="4">
        <v>0</v>
      </c>
      <c r="AE49" s="4">
        <v>0</v>
      </c>
      <c r="AF49" s="4">
        <v>0</v>
      </c>
      <c r="AG49" s="4">
        <v>9</v>
      </c>
      <c r="AH49" s="4">
        <v>154.81540000000001</v>
      </c>
      <c r="AI49" s="4">
        <v>0</v>
      </c>
      <c r="AJ49" s="4">
        <v>0</v>
      </c>
      <c r="AK49" s="4">
        <v>0</v>
      </c>
      <c r="AL49" s="4">
        <v>0</v>
      </c>
      <c r="AM49" s="4">
        <v>101</v>
      </c>
      <c r="AN49" s="4">
        <v>43.29</v>
      </c>
      <c r="AO49" s="4">
        <v>110</v>
      </c>
      <c r="AP49" s="4">
        <v>198.1054</v>
      </c>
      <c r="AQ49" s="4">
        <v>0</v>
      </c>
      <c r="AR49" s="4">
        <v>0</v>
      </c>
      <c r="AS49" s="4">
        <v>0</v>
      </c>
      <c r="AT49" s="4">
        <v>0</v>
      </c>
      <c r="AU49" s="4">
        <v>87</v>
      </c>
      <c r="AV49" s="4">
        <v>13916.52209</v>
      </c>
      <c r="AW49" s="4">
        <v>0</v>
      </c>
      <c r="AX49" s="4">
        <v>0</v>
      </c>
      <c r="AY49" s="4">
        <v>120</v>
      </c>
      <c r="AZ49" s="4">
        <v>3583.7569546</v>
      </c>
      <c r="BA49" s="4">
        <v>207</v>
      </c>
      <c r="BB49" s="4">
        <v>17500.2790446</v>
      </c>
      <c r="BC49" s="4">
        <v>14757</v>
      </c>
      <c r="BD49" s="38">
        <v>6555.08</v>
      </c>
      <c r="BE49" s="38"/>
    </row>
    <row r="50" spans="4:57" s="1" customFormat="1" ht="19.149999999999999" customHeight="1" x14ac:dyDescent="0.2">
      <c r="E50" s="37" t="s">
        <v>80</v>
      </c>
      <c r="F50" s="37"/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38">
        <v>0</v>
      </c>
      <c r="BE50" s="38"/>
    </row>
    <row r="51" spans="4:57" s="1" customFormat="1" ht="19.149999999999999" customHeight="1" x14ac:dyDescent="0.2">
      <c r="E51" s="37" t="s">
        <v>65</v>
      </c>
      <c r="F51" s="37"/>
      <c r="G51" s="4">
        <v>22</v>
      </c>
      <c r="H51" s="4">
        <v>48.878999999999998</v>
      </c>
      <c r="I51" s="4">
        <v>0</v>
      </c>
      <c r="J51" s="4">
        <v>0</v>
      </c>
      <c r="K51" s="4">
        <v>22</v>
      </c>
      <c r="L51" s="4">
        <v>48.878999999999998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1</v>
      </c>
      <c r="AV51" s="4">
        <v>39.72486</v>
      </c>
      <c r="AW51" s="4">
        <v>40</v>
      </c>
      <c r="AX51" s="4">
        <v>78.633080000000007</v>
      </c>
      <c r="AY51" s="4">
        <v>0</v>
      </c>
      <c r="AZ51" s="4">
        <v>0</v>
      </c>
      <c r="BA51" s="4">
        <v>41</v>
      </c>
      <c r="BB51" s="4">
        <v>118.35794</v>
      </c>
      <c r="BC51" s="4">
        <v>0</v>
      </c>
      <c r="BD51" s="38">
        <v>0</v>
      </c>
      <c r="BE51" s="38"/>
    </row>
    <row r="52" spans="4:57" s="1" customFormat="1" ht="19.149999999999999" customHeight="1" x14ac:dyDescent="0.2">
      <c r="E52" s="37" t="s">
        <v>43</v>
      </c>
      <c r="F52" s="37"/>
      <c r="G52" s="4">
        <v>24</v>
      </c>
      <c r="H52" s="4">
        <v>21.5130172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13</v>
      </c>
      <c r="P52" s="4">
        <v>13137.237855199999</v>
      </c>
      <c r="Q52" s="4">
        <v>949</v>
      </c>
      <c r="R52" s="4">
        <v>21118.463509900001</v>
      </c>
      <c r="S52" s="4">
        <v>138</v>
      </c>
      <c r="T52" s="4">
        <v>20838.6122106</v>
      </c>
      <c r="U52" s="4">
        <v>83</v>
      </c>
      <c r="V52" s="4">
        <v>21080.4525245</v>
      </c>
      <c r="W52" s="4">
        <v>0</v>
      </c>
      <c r="X52" s="4">
        <v>0</v>
      </c>
      <c r="Y52" s="4">
        <v>0</v>
      </c>
      <c r="Z52" s="4">
        <v>0</v>
      </c>
      <c r="AA52" s="4">
        <v>1170</v>
      </c>
      <c r="AB52" s="4">
        <v>63037.528245000001</v>
      </c>
      <c r="AC52" s="4">
        <v>2</v>
      </c>
      <c r="AD52" s="4">
        <v>1905</v>
      </c>
      <c r="AE52" s="4">
        <v>191</v>
      </c>
      <c r="AF52" s="4">
        <v>376.06055400000002</v>
      </c>
      <c r="AG52" s="4">
        <v>190</v>
      </c>
      <c r="AH52" s="4">
        <v>1288.1115923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383</v>
      </c>
      <c r="AP52" s="4">
        <v>3569.1721462999999</v>
      </c>
      <c r="AQ52" s="4">
        <v>0</v>
      </c>
      <c r="AR52" s="4">
        <v>0</v>
      </c>
      <c r="AS52" s="4">
        <v>59</v>
      </c>
      <c r="AT52" s="4">
        <v>632.36663999999996</v>
      </c>
      <c r="AU52" s="4">
        <v>1732</v>
      </c>
      <c r="AV52" s="4">
        <v>38213.523609800002</v>
      </c>
      <c r="AW52" s="4">
        <v>1519</v>
      </c>
      <c r="AX52" s="4">
        <v>4119.5293899999997</v>
      </c>
      <c r="AY52" s="4">
        <v>11409</v>
      </c>
      <c r="AZ52" s="4">
        <v>950307.13232700003</v>
      </c>
      <c r="BA52" s="4">
        <v>14719</v>
      </c>
      <c r="BB52" s="4">
        <v>993272.55196680001</v>
      </c>
      <c r="BC52" s="4">
        <v>172</v>
      </c>
      <c r="BD52" s="38">
        <v>1657.6209679999999</v>
      </c>
      <c r="BE52" s="38"/>
    </row>
    <row r="53" spans="4:57" s="1" customFormat="1" ht="19.149999999999999" customHeight="1" x14ac:dyDescent="0.2">
      <c r="E53" s="37" t="s">
        <v>44</v>
      </c>
      <c r="F53" s="37"/>
      <c r="G53" s="4">
        <v>7</v>
      </c>
      <c r="H53" s="4">
        <v>10.5</v>
      </c>
      <c r="I53" s="4">
        <v>38</v>
      </c>
      <c r="J53" s="4">
        <v>55.148499999999999</v>
      </c>
      <c r="K53" s="4">
        <v>0</v>
      </c>
      <c r="L53" s="4">
        <v>0</v>
      </c>
      <c r="M53" s="4">
        <v>0</v>
      </c>
      <c r="N53" s="4">
        <v>0</v>
      </c>
      <c r="O53" s="4">
        <v>12</v>
      </c>
      <c r="P53" s="4">
        <v>126.05</v>
      </c>
      <c r="Q53" s="4">
        <v>558</v>
      </c>
      <c r="R53" s="4">
        <v>4217.3180599999996</v>
      </c>
      <c r="S53" s="4">
        <v>29</v>
      </c>
      <c r="T53" s="4">
        <v>1339.88021</v>
      </c>
      <c r="U53" s="4">
        <v>2</v>
      </c>
      <c r="V53" s="4">
        <v>1106.9591512</v>
      </c>
      <c r="W53" s="4">
        <v>0</v>
      </c>
      <c r="X53" s="4">
        <v>0</v>
      </c>
      <c r="Y53" s="4">
        <v>0</v>
      </c>
      <c r="Z53" s="4">
        <v>0</v>
      </c>
      <c r="AA53" s="4">
        <v>589</v>
      </c>
      <c r="AB53" s="4">
        <v>6664.1574211999996</v>
      </c>
      <c r="AC53" s="4">
        <v>0</v>
      </c>
      <c r="AD53" s="4">
        <v>0</v>
      </c>
      <c r="AE53" s="4">
        <v>13</v>
      </c>
      <c r="AF53" s="4">
        <v>23.270869999999999</v>
      </c>
      <c r="AG53" s="4">
        <v>42</v>
      </c>
      <c r="AH53" s="4">
        <v>363.95875000000001</v>
      </c>
      <c r="AI53" s="4">
        <v>1</v>
      </c>
      <c r="AJ53" s="4">
        <v>20000</v>
      </c>
      <c r="AK53" s="4">
        <v>0</v>
      </c>
      <c r="AL53" s="4">
        <v>0</v>
      </c>
      <c r="AM53" s="4">
        <v>193</v>
      </c>
      <c r="AN53" s="4">
        <v>1559.271</v>
      </c>
      <c r="AO53" s="4">
        <v>249</v>
      </c>
      <c r="AP53" s="4">
        <v>21946.500619999999</v>
      </c>
      <c r="AQ53" s="4">
        <v>0</v>
      </c>
      <c r="AR53" s="4">
        <v>0</v>
      </c>
      <c r="AS53" s="4">
        <v>0</v>
      </c>
      <c r="AT53" s="4">
        <v>0</v>
      </c>
      <c r="AU53" s="4">
        <v>106</v>
      </c>
      <c r="AV53" s="4">
        <v>4176.8854955999996</v>
      </c>
      <c r="AW53" s="4">
        <v>6</v>
      </c>
      <c r="AX53" s="4">
        <v>14.37</v>
      </c>
      <c r="AY53" s="4">
        <v>233</v>
      </c>
      <c r="AZ53" s="4">
        <v>262697.29027439997</v>
      </c>
      <c r="BA53" s="4">
        <v>345</v>
      </c>
      <c r="BB53" s="4">
        <v>266888.54577000003</v>
      </c>
      <c r="BC53" s="4">
        <v>232</v>
      </c>
      <c r="BD53" s="38">
        <v>726.42417339999997</v>
      </c>
      <c r="BE53" s="38"/>
    </row>
    <row r="54" spans="4:57" s="1" customFormat="1" ht="19.149999999999999" customHeight="1" x14ac:dyDescent="0.2">
      <c r="E54" s="37" t="s">
        <v>73</v>
      </c>
      <c r="F54" s="37"/>
      <c r="G54" s="4">
        <v>0</v>
      </c>
      <c r="H54" s="4">
        <v>0</v>
      </c>
      <c r="I54" s="4">
        <v>237</v>
      </c>
      <c r="J54" s="4">
        <v>147.63999999999999</v>
      </c>
      <c r="K54" s="4">
        <v>192</v>
      </c>
      <c r="L54" s="4">
        <v>119.36</v>
      </c>
      <c r="M54" s="4">
        <v>0</v>
      </c>
      <c r="N54" s="4">
        <v>0</v>
      </c>
      <c r="O54" s="4">
        <v>0</v>
      </c>
      <c r="P54" s="4">
        <v>0</v>
      </c>
      <c r="Q54" s="4">
        <v>1091</v>
      </c>
      <c r="R54" s="4">
        <v>659.39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1091</v>
      </c>
      <c r="AB54" s="4">
        <v>659.39</v>
      </c>
      <c r="AC54" s="4">
        <v>0</v>
      </c>
      <c r="AD54" s="4">
        <v>0</v>
      </c>
      <c r="AE54" s="4">
        <v>0</v>
      </c>
      <c r="AF54" s="4">
        <v>0</v>
      </c>
      <c r="AG54" s="4">
        <v>404</v>
      </c>
      <c r="AH54" s="4">
        <v>642.34</v>
      </c>
      <c r="AI54" s="4">
        <v>0</v>
      </c>
      <c r="AJ54" s="4">
        <v>0</v>
      </c>
      <c r="AK54" s="4">
        <v>0</v>
      </c>
      <c r="AL54" s="4">
        <v>0</v>
      </c>
      <c r="AM54" s="4">
        <v>1488</v>
      </c>
      <c r="AN54" s="4">
        <v>903.18</v>
      </c>
      <c r="AO54" s="4">
        <v>1892</v>
      </c>
      <c r="AP54" s="4">
        <v>1545.52</v>
      </c>
      <c r="AQ54" s="4">
        <v>0</v>
      </c>
      <c r="AR54" s="4">
        <v>0</v>
      </c>
      <c r="AS54" s="4">
        <v>0</v>
      </c>
      <c r="AT54" s="4">
        <v>0</v>
      </c>
      <c r="AU54" s="4">
        <v>25</v>
      </c>
      <c r="AV54" s="4">
        <v>367.12169</v>
      </c>
      <c r="AW54" s="4">
        <v>3</v>
      </c>
      <c r="AX54" s="4">
        <v>13.07</v>
      </c>
      <c r="AY54" s="4">
        <v>49</v>
      </c>
      <c r="AZ54" s="4">
        <v>659.05499999999995</v>
      </c>
      <c r="BA54" s="4">
        <v>77</v>
      </c>
      <c r="BB54" s="4">
        <v>1039.2466899999999</v>
      </c>
      <c r="BC54" s="4">
        <v>1830</v>
      </c>
      <c r="BD54" s="38">
        <v>1223.45</v>
      </c>
      <c r="BE54" s="38"/>
    </row>
    <row r="55" spans="4:57" s="1" customFormat="1" ht="19.149999999999999" customHeight="1" x14ac:dyDescent="0.2">
      <c r="E55" s="37" t="s">
        <v>45</v>
      </c>
      <c r="F55" s="37"/>
      <c r="G55" s="4">
        <v>34</v>
      </c>
      <c r="H55" s="4">
        <v>250.551725</v>
      </c>
      <c r="I55" s="4">
        <v>341</v>
      </c>
      <c r="J55" s="4">
        <v>1335.9118158000001</v>
      </c>
      <c r="K55" s="4">
        <v>308</v>
      </c>
      <c r="L55" s="4">
        <v>1162.0656062</v>
      </c>
      <c r="M55" s="4">
        <v>5</v>
      </c>
      <c r="N55" s="4">
        <v>257.005</v>
      </c>
      <c r="O55" s="4">
        <v>1015</v>
      </c>
      <c r="P55" s="4">
        <v>3263.9023516000002</v>
      </c>
      <c r="Q55" s="4">
        <v>1524</v>
      </c>
      <c r="R55" s="4">
        <v>23243.4018626</v>
      </c>
      <c r="S55" s="4">
        <v>128</v>
      </c>
      <c r="T55" s="4">
        <v>25621.136038000001</v>
      </c>
      <c r="U55" s="4">
        <v>48</v>
      </c>
      <c r="V55" s="4">
        <v>26428.887087300001</v>
      </c>
      <c r="W55" s="4">
        <v>7</v>
      </c>
      <c r="X55" s="4">
        <v>69.288398000000001</v>
      </c>
      <c r="Y55" s="4">
        <v>0</v>
      </c>
      <c r="Z55" s="4">
        <v>0</v>
      </c>
      <c r="AA55" s="4">
        <v>1707</v>
      </c>
      <c r="AB55" s="4">
        <v>75362.713385900002</v>
      </c>
      <c r="AC55" s="4">
        <v>0</v>
      </c>
      <c r="AD55" s="4">
        <v>0</v>
      </c>
      <c r="AE55" s="4">
        <v>98</v>
      </c>
      <c r="AF55" s="4">
        <v>253.5053255</v>
      </c>
      <c r="AG55" s="4">
        <v>59</v>
      </c>
      <c r="AH55" s="4">
        <v>449.58237609999998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157</v>
      </c>
      <c r="AP55" s="4">
        <v>703.08770159999995</v>
      </c>
      <c r="AQ55" s="4">
        <v>26</v>
      </c>
      <c r="AR55" s="4">
        <v>5017.1421010000004</v>
      </c>
      <c r="AS55" s="4">
        <v>58</v>
      </c>
      <c r="AT55" s="4">
        <v>605.48003310000001</v>
      </c>
      <c r="AU55" s="4">
        <v>173</v>
      </c>
      <c r="AV55" s="4">
        <v>9259.9291737999993</v>
      </c>
      <c r="AW55" s="4">
        <v>927</v>
      </c>
      <c r="AX55" s="4">
        <v>19870.648611699999</v>
      </c>
      <c r="AY55" s="4">
        <v>412</v>
      </c>
      <c r="AZ55" s="4">
        <v>119528.6795083</v>
      </c>
      <c r="BA55" s="4">
        <v>1596</v>
      </c>
      <c r="BB55" s="4">
        <v>154281.87942790001</v>
      </c>
      <c r="BC55" s="4">
        <v>1055</v>
      </c>
      <c r="BD55" s="38">
        <v>3070.1602564999998</v>
      </c>
      <c r="BE55" s="38"/>
    </row>
    <row r="56" spans="4:57" s="1" customFormat="1" ht="19.149999999999999" customHeight="1" x14ac:dyDescent="0.2">
      <c r="E56" s="37" t="s">
        <v>74</v>
      </c>
      <c r="F56" s="37"/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1.0027999999999999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1</v>
      </c>
      <c r="AB56" s="4">
        <v>1.0027999999999999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1</v>
      </c>
      <c r="AN56" s="4">
        <v>1.0027999999999999</v>
      </c>
      <c r="AO56" s="4">
        <v>1</v>
      </c>
      <c r="AP56" s="4">
        <v>1.0027999999999999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38</v>
      </c>
      <c r="AZ56" s="4">
        <v>210.53335000000001</v>
      </c>
      <c r="BA56" s="4">
        <v>38</v>
      </c>
      <c r="BB56" s="4">
        <v>210.53335000000001</v>
      </c>
      <c r="BC56" s="4">
        <v>0</v>
      </c>
      <c r="BD56" s="38">
        <v>0</v>
      </c>
      <c r="BE56" s="38"/>
    </row>
    <row r="57" spans="4:57" s="1" customFormat="1" ht="19.149999999999999" customHeight="1" x14ac:dyDescent="0.2">
      <c r="E57" s="37" t="s">
        <v>66</v>
      </c>
      <c r="F57" s="37"/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2</v>
      </c>
      <c r="P57" s="4">
        <v>320</v>
      </c>
      <c r="Q57" s="4">
        <v>179</v>
      </c>
      <c r="R57" s="4">
        <v>10690.0377355</v>
      </c>
      <c r="S57" s="4">
        <v>138</v>
      </c>
      <c r="T57" s="4">
        <v>15093.8806138</v>
      </c>
      <c r="U57" s="4">
        <v>43</v>
      </c>
      <c r="V57" s="4">
        <v>16154.502094699999</v>
      </c>
      <c r="W57" s="4">
        <v>0</v>
      </c>
      <c r="X57" s="4">
        <v>0</v>
      </c>
      <c r="Y57" s="4">
        <v>0</v>
      </c>
      <c r="Z57" s="4">
        <v>0</v>
      </c>
      <c r="AA57" s="4">
        <v>360</v>
      </c>
      <c r="AB57" s="4">
        <v>41938.420444000003</v>
      </c>
      <c r="AC57" s="4">
        <v>0</v>
      </c>
      <c r="AD57" s="4">
        <v>0</v>
      </c>
      <c r="AE57" s="4">
        <v>100</v>
      </c>
      <c r="AF57" s="4">
        <v>1309.4425799999999</v>
      </c>
      <c r="AG57" s="4">
        <v>16</v>
      </c>
      <c r="AH57" s="4">
        <v>254.87846999999999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116</v>
      </c>
      <c r="AP57" s="4">
        <v>1564.32105</v>
      </c>
      <c r="AQ57" s="4">
        <v>0</v>
      </c>
      <c r="AR57" s="4">
        <v>0</v>
      </c>
      <c r="AS57" s="4">
        <v>18</v>
      </c>
      <c r="AT57" s="4">
        <v>466.25</v>
      </c>
      <c r="AU57" s="4">
        <v>48</v>
      </c>
      <c r="AV57" s="4">
        <v>1588.5184999999999</v>
      </c>
      <c r="AW57" s="4">
        <v>563</v>
      </c>
      <c r="AX57" s="4">
        <v>2855.73821</v>
      </c>
      <c r="AY57" s="4">
        <v>13629</v>
      </c>
      <c r="AZ57" s="4">
        <v>40493.460561699998</v>
      </c>
      <c r="BA57" s="4">
        <v>14258</v>
      </c>
      <c r="BB57" s="4">
        <v>45403.967271699999</v>
      </c>
      <c r="BC57" s="4">
        <v>82</v>
      </c>
      <c r="BD57" s="38">
        <v>1221.99784</v>
      </c>
      <c r="BE57" s="38"/>
    </row>
    <row r="58" spans="4:57" s="1" customFormat="1" ht="19.149999999999999" customHeight="1" x14ac:dyDescent="0.2">
      <c r="E58" s="40"/>
      <c r="F58" s="40"/>
      <c r="G58" s="6">
        <v>1704</v>
      </c>
      <c r="H58" s="6">
        <v>8908.8988121999992</v>
      </c>
      <c r="I58" s="6">
        <v>17747</v>
      </c>
      <c r="J58" s="6">
        <v>30256.518798900001</v>
      </c>
      <c r="K58" s="6">
        <v>13397</v>
      </c>
      <c r="L58" s="6">
        <v>18991.3246163</v>
      </c>
      <c r="M58" s="6">
        <v>73</v>
      </c>
      <c r="N58" s="6">
        <v>9355.4692599999998</v>
      </c>
      <c r="O58" s="6">
        <v>1378</v>
      </c>
      <c r="P58" s="6">
        <v>64339.013187700002</v>
      </c>
      <c r="Q58" s="6">
        <v>27836</v>
      </c>
      <c r="R58" s="6">
        <v>319716.0671178</v>
      </c>
      <c r="S58" s="6">
        <v>2602</v>
      </c>
      <c r="T58" s="6">
        <v>383974.69700560003</v>
      </c>
      <c r="U58" s="6">
        <v>33060</v>
      </c>
      <c r="V58" s="6">
        <v>294957.31821910001</v>
      </c>
      <c r="W58" s="6">
        <v>39</v>
      </c>
      <c r="X58" s="6">
        <v>241.42445330000001</v>
      </c>
      <c r="Y58" s="6">
        <v>184</v>
      </c>
      <c r="Z58" s="6">
        <v>68.899255600000004</v>
      </c>
      <c r="AA58" s="6">
        <v>63721</v>
      </c>
      <c r="AB58" s="6">
        <v>998958.4060514</v>
      </c>
      <c r="AC58" s="6">
        <v>2</v>
      </c>
      <c r="AD58" s="6">
        <v>1905</v>
      </c>
      <c r="AE58" s="6">
        <v>820</v>
      </c>
      <c r="AF58" s="6">
        <v>4104.5199942999998</v>
      </c>
      <c r="AG58" s="6">
        <v>1627</v>
      </c>
      <c r="AH58" s="6">
        <v>11315.806218199999</v>
      </c>
      <c r="AI58" s="6">
        <v>1</v>
      </c>
      <c r="AJ58" s="6">
        <v>20000</v>
      </c>
      <c r="AK58" s="6">
        <v>3</v>
      </c>
      <c r="AL58" s="6">
        <v>536.85578999999996</v>
      </c>
      <c r="AM58" s="6">
        <v>2539</v>
      </c>
      <c r="AN58" s="6">
        <v>2876.9435911999999</v>
      </c>
      <c r="AO58" s="6">
        <v>4992</v>
      </c>
      <c r="AP58" s="6">
        <v>40739.125593700002</v>
      </c>
      <c r="AQ58" s="6">
        <v>63</v>
      </c>
      <c r="AR58" s="6">
        <v>1342195.577141</v>
      </c>
      <c r="AS58" s="6">
        <v>451</v>
      </c>
      <c r="AT58" s="6">
        <v>6852.1547452000004</v>
      </c>
      <c r="AU58" s="6">
        <v>4729</v>
      </c>
      <c r="AV58" s="6">
        <v>189056.17967909999</v>
      </c>
      <c r="AW58" s="6">
        <v>16057</v>
      </c>
      <c r="AX58" s="6">
        <v>95974.121371899993</v>
      </c>
      <c r="AY58" s="6">
        <v>137053</v>
      </c>
      <c r="AZ58" s="6">
        <v>10737160.2426163</v>
      </c>
      <c r="BA58" s="6">
        <v>158353</v>
      </c>
      <c r="BB58" s="6">
        <v>12371238.2755535</v>
      </c>
      <c r="BC58" s="6">
        <v>23827</v>
      </c>
      <c r="BD58" s="39">
        <v>45796.4864447</v>
      </c>
      <c r="BE58" s="39"/>
    </row>
    <row r="59" spans="4:57" s="1" customFormat="1" ht="11.65" customHeight="1" x14ac:dyDescent="0.2"/>
    <row r="60" spans="4:57" s="1" customFormat="1" ht="20.85" customHeight="1" x14ac:dyDescent="0.2">
      <c r="D60" s="36" t="s">
        <v>94</v>
      </c>
      <c r="E60" s="36"/>
    </row>
    <row r="61" spans="4:57" s="1" customFormat="1" ht="10.15" customHeight="1" x14ac:dyDescent="0.2"/>
    <row r="62" spans="4:57" s="1" customFormat="1" ht="24" customHeight="1" x14ac:dyDescent="0.2">
      <c r="E62" s="29" t="s">
        <v>0</v>
      </c>
      <c r="F62" s="29" t="s">
        <v>1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 t="s">
        <v>2</v>
      </c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 t="s">
        <v>3</v>
      </c>
      <c r="BC62" s="29"/>
      <c r="BD62" s="29"/>
    </row>
    <row r="63" spans="4:57" s="1" customFormat="1" ht="24" customHeight="1" x14ac:dyDescent="0.2">
      <c r="E63" s="29"/>
      <c r="F63" s="29" t="s">
        <v>4</v>
      </c>
      <c r="G63" s="29"/>
      <c r="H63" s="29"/>
      <c r="I63" s="29"/>
      <c r="J63" s="29"/>
      <c r="K63" s="29"/>
      <c r="L63" s="29"/>
      <c r="M63" s="29"/>
      <c r="N63" s="29"/>
      <c r="O63" s="29"/>
      <c r="P63" s="29" t="s">
        <v>5</v>
      </c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 t="s">
        <v>6</v>
      </c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 t="s">
        <v>6</v>
      </c>
      <c r="AQ63" s="29"/>
      <c r="AR63" s="29"/>
      <c r="AS63" s="29"/>
      <c r="AT63" s="29"/>
      <c r="AU63" s="29"/>
      <c r="AV63" s="29"/>
      <c r="AW63" s="29"/>
      <c r="AX63" s="29"/>
      <c r="AY63" s="29"/>
      <c r="AZ63" s="29" t="s">
        <v>7</v>
      </c>
      <c r="BA63" s="29"/>
      <c r="BB63" s="29"/>
      <c r="BC63" s="29"/>
      <c r="BD63" s="29"/>
    </row>
    <row r="64" spans="4:57" s="1" customFormat="1" ht="45.4" customHeight="1" x14ac:dyDescent="0.2">
      <c r="E64" s="29"/>
      <c r="F64" s="29" t="s">
        <v>8</v>
      </c>
      <c r="G64" s="29"/>
      <c r="H64" s="29" t="s">
        <v>9</v>
      </c>
      <c r="I64" s="29"/>
      <c r="J64" s="29" t="s">
        <v>10</v>
      </c>
      <c r="K64" s="29"/>
      <c r="L64" s="29" t="s">
        <v>11</v>
      </c>
      <c r="M64" s="29"/>
      <c r="N64" s="29" t="s">
        <v>12</v>
      </c>
      <c r="O64" s="29"/>
      <c r="P64" s="29" t="s">
        <v>13</v>
      </c>
      <c r="Q64" s="29"/>
      <c r="R64" s="29" t="s">
        <v>14</v>
      </c>
      <c r="S64" s="29"/>
      <c r="T64" s="29" t="s">
        <v>15</v>
      </c>
      <c r="U64" s="29"/>
      <c r="V64" s="29" t="s">
        <v>16</v>
      </c>
      <c r="W64" s="29"/>
      <c r="X64" s="29" t="s">
        <v>17</v>
      </c>
      <c r="Y64" s="29"/>
      <c r="Z64" s="29" t="s">
        <v>18</v>
      </c>
      <c r="AA64" s="29"/>
      <c r="AB64" s="29" t="s">
        <v>19</v>
      </c>
      <c r="AC64" s="29"/>
      <c r="AD64" s="29" t="s">
        <v>20</v>
      </c>
      <c r="AE64" s="29"/>
      <c r="AF64" s="29" t="s">
        <v>21</v>
      </c>
      <c r="AG64" s="29"/>
      <c r="AH64" s="29" t="s">
        <v>22</v>
      </c>
      <c r="AI64" s="29"/>
      <c r="AJ64" s="29" t="s">
        <v>23</v>
      </c>
      <c r="AK64" s="29"/>
      <c r="AL64" s="29" t="s">
        <v>24</v>
      </c>
      <c r="AM64" s="29"/>
      <c r="AN64" s="29" t="s">
        <v>25</v>
      </c>
      <c r="AO64" s="29"/>
      <c r="AP64" s="29" t="s">
        <v>26</v>
      </c>
      <c r="AQ64" s="29"/>
      <c r="AR64" s="29" t="s">
        <v>27</v>
      </c>
      <c r="AS64" s="29"/>
      <c r="AT64" s="29" t="s">
        <v>28</v>
      </c>
      <c r="AU64" s="29"/>
      <c r="AV64" s="29" t="s">
        <v>29</v>
      </c>
      <c r="AW64" s="29"/>
      <c r="AX64" s="29" t="s">
        <v>30</v>
      </c>
      <c r="AY64" s="29"/>
      <c r="AZ64" s="29"/>
      <c r="BA64" s="29"/>
      <c r="BB64" s="29" t="s">
        <v>31</v>
      </c>
      <c r="BC64" s="29"/>
      <c r="BD64" s="29"/>
    </row>
    <row r="65" spans="5:56" s="1" customFormat="1" ht="24" customHeight="1" x14ac:dyDescent="0.2">
      <c r="E65" s="29"/>
      <c r="F65" s="2" t="s">
        <v>32</v>
      </c>
      <c r="G65" s="2" t="s">
        <v>33</v>
      </c>
      <c r="H65" s="2" t="s">
        <v>32</v>
      </c>
      <c r="I65" s="2" t="s">
        <v>33</v>
      </c>
      <c r="J65" s="2" t="s">
        <v>32</v>
      </c>
      <c r="K65" s="2" t="s">
        <v>33</v>
      </c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29" t="s">
        <v>33</v>
      </c>
      <c r="BD65" s="29"/>
    </row>
    <row r="66" spans="5:56" s="1" customFormat="1" ht="19.149999999999999" customHeight="1" x14ac:dyDescent="0.2">
      <c r="E66" s="3" t="s">
        <v>51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38">
        <v>0</v>
      </c>
      <c r="BD66" s="38"/>
    </row>
    <row r="67" spans="5:56" s="1" customFormat="1" ht="19.149999999999999" customHeight="1" x14ac:dyDescent="0.2">
      <c r="E67" s="3" t="s">
        <v>79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38">
        <v>0</v>
      </c>
      <c r="BD67" s="38"/>
    </row>
    <row r="68" spans="5:56" s="1" customFormat="1" ht="19.149999999999999" customHeight="1" x14ac:dyDescent="0.2">
      <c r="E68" s="7"/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39">
        <v>0</v>
      </c>
      <c r="BD68" s="39"/>
    </row>
    <row r="69" spans="5:56" s="1" customFormat="1" ht="30.4" customHeight="1" x14ac:dyDescent="0.2"/>
  </sheetData>
  <mergeCells count="161">
    <mergeCell ref="G13:AP13"/>
    <mergeCell ref="G14:P14"/>
    <mergeCell ref="G15:H15"/>
    <mergeCell ref="H64:I64"/>
    <mergeCell ref="I15:J15"/>
    <mergeCell ref="J64:K64"/>
    <mergeCell ref="K15:L15"/>
    <mergeCell ref="L64:M64"/>
    <mergeCell ref="M15:N15"/>
    <mergeCell ref="N64:O64"/>
    <mergeCell ref="O15:P15"/>
    <mergeCell ref="P63:AA63"/>
    <mergeCell ref="P64:Q64"/>
    <mergeCell ref="Q14:AB14"/>
    <mergeCell ref="Q15:R15"/>
    <mergeCell ref="R64:S64"/>
    <mergeCell ref="S15:T15"/>
    <mergeCell ref="T64:U64"/>
    <mergeCell ref="U15:V15"/>
    <mergeCell ref="V64:W64"/>
    <mergeCell ref="W15:X15"/>
    <mergeCell ref="X64:Y64"/>
    <mergeCell ref="Y15:Z15"/>
    <mergeCell ref="Z64:AA64"/>
    <mergeCell ref="E57:F57"/>
    <mergeCell ref="E58:F58"/>
    <mergeCell ref="E62:E65"/>
    <mergeCell ref="F62:AO62"/>
    <mergeCell ref="F63:O63"/>
    <mergeCell ref="F64:G64"/>
    <mergeCell ref="D60:E60"/>
    <mergeCell ref="AB63:AO63"/>
    <mergeCell ref="AB64:AC64"/>
    <mergeCell ref="AD64:AE64"/>
    <mergeCell ref="AF64:AG64"/>
    <mergeCell ref="E20:F20"/>
    <mergeCell ref="E21:F21"/>
    <mergeCell ref="E22:F22"/>
    <mergeCell ref="E23:F23"/>
    <mergeCell ref="E24:F24"/>
    <mergeCell ref="E54:F54"/>
    <mergeCell ref="E55:F55"/>
    <mergeCell ref="E56:F56"/>
    <mergeCell ref="E51:F51"/>
    <mergeCell ref="E52:F52"/>
    <mergeCell ref="E53:F53"/>
    <mergeCell ref="AQ14:AZ14"/>
    <mergeCell ref="AQ15:AR15"/>
    <mergeCell ref="AA15:AB15"/>
    <mergeCell ref="E34:F34"/>
    <mergeCell ref="E35:F35"/>
    <mergeCell ref="E36:F36"/>
    <mergeCell ref="E37:F37"/>
    <mergeCell ref="E38:F38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6"/>
    <mergeCell ref="E17:F17"/>
    <mergeCell ref="E18:F18"/>
    <mergeCell ref="AY15:AZ15"/>
    <mergeCell ref="AC15:AD15"/>
    <mergeCell ref="AE15:AF15"/>
    <mergeCell ref="E19:F19"/>
    <mergeCell ref="BC66:BD66"/>
    <mergeCell ref="BC67:BD67"/>
    <mergeCell ref="BC68:BD68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6:BE56"/>
    <mergeCell ref="BD57:BE57"/>
    <mergeCell ref="BD58:BE58"/>
    <mergeCell ref="BD52:BE52"/>
    <mergeCell ref="BD53:BE53"/>
    <mergeCell ref="BD54:BE54"/>
    <mergeCell ref="BD55:BE55"/>
    <mergeCell ref="B2:F2"/>
    <mergeCell ref="B4:D4"/>
    <mergeCell ref="B6:E6"/>
    <mergeCell ref="BA14:BB15"/>
    <mergeCell ref="BB62:BD63"/>
    <mergeCell ref="BB64:BD64"/>
    <mergeCell ref="BC13:BE14"/>
    <mergeCell ref="BC15:BE15"/>
    <mergeCell ref="C8:D8"/>
    <mergeCell ref="D11:E11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C14:AP14"/>
    <mergeCell ref="AQ13:BB13"/>
    <mergeCell ref="AG15:AH15"/>
    <mergeCell ref="AH64:AI64"/>
    <mergeCell ref="AI15:AJ15"/>
    <mergeCell ref="AJ64:AK64"/>
    <mergeCell ref="AK15:AL15"/>
    <mergeCell ref="AL64:AM64"/>
    <mergeCell ref="AM15:AN15"/>
    <mergeCell ref="AN64:AO64"/>
    <mergeCell ref="AO15:AP15"/>
    <mergeCell ref="AP62:BA62"/>
    <mergeCell ref="AP63:AY63"/>
    <mergeCell ref="AP64:AQ64"/>
    <mergeCell ref="AR64:AS64"/>
    <mergeCell ref="AS15:AT15"/>
    <mergeCell ref="AT64:AU64"/>
    <mergeCell ref="AU15:AV15"/>
    <mergeCell ref="AV64:AW64"/>
    <mergeCell ref="AW15:AX15"/>
    <mergeCell ref="AX64:AY64"/>
    <mergeCell ref="AZ63:BA6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F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7" width="15.7109375" customWidth="1"/>
    <col min="58" max="58" width="21.2851562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34" t="s">
        <v>83</v>
      </c>
      <c r="C2" s="34"/>
      <c r="D2" s="34"/>
      <c r="E2" s="34"/>
    </row>
    <row r="3" spans="2:58" s="1" customFormat="1" ht="4.7" customHeight="1" x14ac:dyDescent="0.2"/>
    <row r="4" spans="2:58" s="1" customFormat="1" ht="18.2" customHeight="1" x14ac:dyDescent="0.2">
      <c r="B4" s="34" t="s">
        <v>84</v>
      </c>
      <c r="C4" s="34"/>
    </row>
    <row r="5" spans="2:58" s="1" customFormat="1" ht="6.4" customHeight="1" x14ac:dyDescent="0.2"/>
    <row r="6" spans="2:58" s="1" customFormat="1" ht="18.2" customHeight="1" x14ac:dyDescent="0.2">
      <c r="B6" s="34" t="s">
        <v>85</v>
      </c>
      <c r="C6" s="34"/>
      <c r="D6" s="34"/>
    </row>
    <row r="7" spans="2:58" s="1" customFormat="1" ht="14.85" customHeight="1" x14ac:dyDescent="0.2"/>
    <row r="8" spans="2:58" s="1" customFormat="1" ht="11.1" customHeight="1" x14ac:dyDescent="0.2">
      <c r="C8" s="8" t="s">
        <v>86</v>
      </c>
    </row>
    <row r="9" spans="2:58" s="1" customFormat="1" ht="13.35" customHeight="1" x14ac:dyDescent="0.2"/>
    <row r="10" spans="2:58" s="1" customFormat="1" ht="24" customHeight="1" x14ac:dyDescent="0.2">
      <c r="C10" s="29" t="s">
        <v>95</v>
      </c>
      <c r="D10" s="29" t="s">
        <v>96</v>
      </c>
      <c r="E10" s="29" t="s">
        <v>97</v>
      </c>
      <c r="F10" s="29" t="s">
        <v>87</v>
      </c>
      <c r="G10" s="29" t="s">
        <v>98</v>
      </c>
      <c r="H10" s="29" t="s">
        <v>92</v>
      </c>
      <c r="I10" s="29" t="s">
        <v>1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 t="s">
        <v>2</v>
      </c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 t="s">
        <v>3</v>
      </c>
      <c r="BF10" s="29"/>
    </row>
    <row r="11" spans="2:58" s="1" customFormat="1" ht="24" customHeight="1" x14ac:dyDescent="0.2">
      <c r="C11" s="29"/>
      <c r="D11" s="29"/>
      <c r="E11" s="29"/>
      <c r="F11" s="29"/>
      <c r="G11" s="29"/>
      <c r="H11" s="29"/>
      <c r="I11" s="29" t="s">
        <v>4</v>
      </c>
      <c r="J11" s="29"/>
      <c r="K11" s="29"/>
      <c r="L11" s="29"/>
      <c r="M11" s="29"/>
      <c r="N11" s="29"/>
      <c r="O11" s="29"/>
      <c r="P11" s="29"/>
      <c r="Q11" s="29"/>
      <c r="R11" s="29"/>
      <c r="S11" s="29" t="s">
        <v>5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 t="s">
        <v>6</v>
      </c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 t="s">
        <v>6</v>
      </c>
      <c r="AT11" s="29"/>
      <c r="AU11" s="29"/>
      <c r="AV11" s="29"/>
      <c r="AW11" s="29"/>
      <c r="AX11" s="29"/>
      <c r="AY11" s="29"/>
      <c r="AZ11" s="29"/>
      <c r="BA11" s="29"/>
      <c r="BB11" s="29"/>
      <c r="BC11" s="29" t="s">
        <v>7</v>
      </c>
      <c r="BD11" s="29"/>
      <c r="BE11" s="29"/>
      <c r="BF11" s="29"/>
    </row>
    <row r="12" spans="2:58" s="1" customFormat="1" ht="45.4" customHeight="1" x14ac:dyDescent="0.2">
      <c r="C12" s="29"/>
      <c r="D12" s="29"/>
      <c r="E12" s="29"/>
      <c r="F12" s="29"/>
      <c r="G12" s="29"/>
      <c r="H12" s="29"/>
      <c r="I12" s="29" t="s">
        <v>8</v>
      </c>
      <c r="J12" s="29"/>
      <c r="K12" s="29" t="s">
        <v>9</v>
      </c>
      <c r="L12" s="29"/>
      <c r="M12" s="29" t="s">
        <v>10</v>
      </c>
      <c r="N12" s="29"/>
      <c r="O12" s="29" t="s">
        <v>11</v>
      </c>
      <c r="P12" s="29"/>
      <c r="Q12" s="29" t="s">
        <v>12</v>
      </c>
      <c r="R12" s="29"/>
      <c r="S12" s="29" t="s">
        <v>13</v>
      </c>
      <c r="T12" s="29"/>
      <c r="U12" s="29" t="s">
        <v>14</v>
      </c>
      <c r="V12" s="29"/>
      <c r="W12" s="29" t="s">
        <v>15</v>
      </c>
      <c r="X12" s="29"/>
      <c r="Y12" s="29" t="s">
        <v>16</v>
      </c>
      <c r="Z12" s="29"/>
      <c r="AA12" s="29" t="s">
        <v>17</v>
      </c>
      <c r="AB12" s="29"/>
      <c r="AC12" s="29" t="s">
        <v>18</v>
      </c>
      <c r="AD12" s="29"/>
      <c r="AE12" s="29" t="s">
        <v>19</v>
      </c>
      <c r="AF12" s="29"/>
      <c r="AG12" s="29" t="s">
        <v>20</v>
      </c>
      <c r="AH12" s="29"/>
      <c r="AI12" s="29" t="s">
        <v>21</v>
      </c>
      <c r="AJ12" s="29"/>
      <c r="AK12" s="29" t="s">
        <v>22</v>
      </c>
      <c r="AL12" s="29"/>
      <c r="AM12" s="29" t="s">
        <v>23</v>
      </c>
      <c r="AN12" s="29"/>
      <c r="AO12" s="29" t="s">
        <v>24</v>
      </c>
      <c r="AP12" s="29"/>
      <c r="AQ12" s="29" t="s">
        <v>25</v>
      </c>
      <c r="AR12" s="29"/>
      <c r="AS12" s="29" t="s">
        <v>26</v>
      </c>
      <c r="AT12" s="29"/>
      <c r="AU12" s="29" t="s">
        <v>27</v>
      </c>
      <c r="AV12" s="29"/>
      <c r="AW12" s="29" t="s">
        <v>28</v>
      </c>
      <c r="AX12" s="29"/>
      <c r="AY12" s="29" t="s">
        <v>29</v>
      </c>
      <c r="AZ12" s="29"/>
      <c r="BA12" s="29" t="s">
        <v>30</v>
      </c>
      <c r="BB12" s="29"/>
      <c r="BC12" s="29"/>
      <c r="BD12" s="29"/>
      <c r="BE12" s="29" t="s">
        <v>31</v>
      </c>
      <c r="BF12" s="29"/>
    </row>
    <row r="13" spans="2:58" s="1" customFormat="1" ht="24" customHeight="1" x14ac:dyDescent="0.2">
      <c r="C13" s="29"/>
      <c r="D13" s="29"/>
      <c r="E13" s="29"/>
      <c r="F13" s="29"/>
      <c r="G13" s="29"/>
      <c r="H13" s="29"/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3" t="s">
        <v>99</v>
      </c>
      <c r="D14" s="3" t="s">
        <v>88</v>
      </c>
      <c r="E14" s="3" t="s">
        <v>100</v>
      </c>
      <c r="F14" s="3" t="s">
        <v>88</v>
      </c>
      <c r="G14" s="3" t="s">
        <v>101</v>
      </c>
      <c r="H14" s="3" t="s">
        <v>88</v>
      </c>
      <c r="I14" s="4">
        <v>1704</v>
      </c>
      <c r="J14" s="4">
        <v>8908.8988121999992</v>
      </c>
      <c r="K14" s="4">
        <v>17747</v>
      </c>
      <c r="L14" s="4">
        <v>30256.518798900001</v>
      </c>
      <c r="M14" s="4">
        <v>13397</v>
      </c>
      <c r="N14" s="4">
        <v>18991.3246163</v>
      </c>
      <c r="O14" s="4">
        <v>73</v>
      </c>
      <c r="P14" s="4">
        <v>9355.4692599999998</v>
      </c>
      <c r="Q14" s="4">
        <v>1378</v>
      </c>
      <c r="R14" s="4">
        <v>64339.013187700002</v>
      </c>
      <c r="S14" s="4">
        <v>27836</v>
      </c>
      <c r="T14" s="4">
        <v>319716.0671178</v>
      </c>
      <c r="U14" s="4">
        <v>2602</v>
      </c>
      <c r="V14" s="4">
        <v>383974.69700560003</v>
      </c>
      <c r="W14" s="4">
        <v>33060</v>
      </c>
      <c r="X14" s="4">
        <v>294957.31821910001</v>
      </c>
      <c r="Y14" s="4">
        <v>39</v>
      </c>
      <c r="Z14" s="4">
        <v>241.42445330000001</v>
      </c>
      <c r="AA14" s="4">
        <v>184</v>
      </c>
      <c r="AB14" s="4">
        <v>68.899255600000004</v>
      </c>
      <c r="AC14" s="4">
        <v>63721</v>
      </c>
      <c r="AD14" s="4">
        <v>998958.4060514</v>
      </c>
      <c r="AE14" s="4">
        <v>2</v>
      </c>
      <c r="AF14" s="4">
        <v>1905</v>
      </c>
      <c r="AG14" s="4">
        <v>820</v>
      </c>
      <c r="AH14" s="4">
        <v>4104.5199942999998</v>
      </c>
      <c r="AI14" s="4">
        <v>1627</v>
      </c>
      <c r="AJ14" s="4">
        <v>11315.806218199999</v>
      </c>
      <c r="AK14" s="4">
        <v>1</v>
      </c>
      <c r="AL14" s="4">
        <v>20000</v>
      </c>
      <c r="AM14" s="4">
        <v>3</v>
      </c>
      <c r="AN14" s="4">
        <v>536.85578999999996</v>
      </c>
      <c r="AO14" s="4">
        <v>2539</v>
      </c>
      <c r="AP14" s="4">
        <v>2876.9435911999999</v>
      </c>
      <c r="AQ14" s="4">
        <v>4992</v>
      </c>
      <c r="AR14" s="4">
        <v>40739.125593700002</v>
      </c>
      <c r="AS14" s="4">
        <v>63</v>
      </c>
      <c r="AT14" s="4">
        <v>1342195.577141</v>
      </c>
      <c r="AU14" s="4">
        <v>451</v>
      </c>
      <c r="AV14" s="4">
        <v>6852.1547452000004</v>
      </c>
      <c r="AW14" s="4">
        <v>4729</v>
      </c>
      <c r="AX14" s="4">
        <v>189056.17967909999</v>
      </c>
      <c r="AY14" s="4">
        <v>16057</v>
      </c>
      <c r="AZ14" s="4">
        <v>95974.121371899993</v>
      </c>
      <c r="BA14" s="4">
        <v>137053</v>
      </c>
      <c r="BB14" s="4">
        <v>10737160.2426163</v>
      </c>
      <c r="BC14" s="4">
        <v>158353</v>
      </c>
      <c r="BD14" s="4">
        <v>12371238.2755535</v>
      </c>
      <c r="BE14" s="4">
        <v>23827</v>
      </c>
      <c r="BF14" s="4">
        <v>45796.4864447</v>
      </c>
    </row>
    <row r="15" spans="2:58" s="1" customFormat="1" ht="19.149999999999999" customHeight="1" x14ac:dyDescent="0.2">
      <c r="C15" s="3"/>
      <c r="D15" s="3" t="s">
        <v>88</v>
      </c>
      <c r="E15" s="3"/>
      <c r="F15" s="3"/>
      <c r="G15" s="3"/>
      <c r="H15" s="3"/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</row>
    <row r="16" spans="2:58" s="1" customFormat="1" ht="19.149999999999999" customHeight="1" x14ac:dyDescent="0.2">
      <c r="C16" s="7"/>
      <c r="D16" s="7"/>
      <c r="E16" s="7"/>
      <c r="F16" s="5" t="s">
        <v>89</v>
      </c>
      <c r="G16" s="7"/>
      <c r="H16" s="7"/>
      <c r="I16" s="6">
        <v>1704</v>
      </c>
      <c r="J16" s="6">
        <v>8908.8988121999992</v>
      </c>
      <c r="K16" s="6">
        <v>17747</v>
      </c>
      <c r="L16" s="6">
        <v>30256.518798900001</v>
      </c>
      <c r="M16" s="6">
        <v>13397</v>
      </c>
      <c r="N16" s="6">
        <v>18991.3246163</v>
      </c>
      <c r="O16" s="6">
        <v>73</v>
      </c>
      <c r="P16" s="6">
        <v>9355.4692599999998</v>
      </c>
      <c r="Q16" s="6">
        <v>1378</v>
      </c>
      <c r="R16" s="6">
        <v>64339.013187700002</v>
      </c>
      <c r="S16" s="6">
        <v>27836</v>
      </c>
      <c r="T16" s="6">
        <v>319716.0671178</v>
      </c>
      <c r="U16" s="6">
        <v>2602</v>
      </c>
      <c r="V16" s="6">
        <v>383974.69700560003</v>
      </c>
      <c r="W16" s="6">
        <v>33060</v>
      </c>
      <c r="X16" s="6">
        <v>294957.31821910001</v>
      </c>
      <c r="Y16" s="6">
        <v>39</v>
      </c>
      <c r="Z16" s="6">
        <v>241.42445330000001</v>
      </c>
      <c r="AA16" s="6">
        <v>184</v>
      </c>
      <c r="AB16" s="6">
        <v>68.899255600000004</v>
      </c>
      <c r="AC16" s="6">
        <v>63721</v>
      </c>
      <c r="AD16" s="6">
        <v>998958.4060514</v>
      </c>
      <c r="AE16" s="6">
        <v>2</v>
      </c>
      <c r="AF16" s="6">
        <v>1905</v>
      </c>
      <c r="AG16" s="6">
        <v>820</v>
      </c>
      <c r="AH16" s="6">
        <v>4104.5199942999998</v>
      </c>
      <c r="AI16" s="6">
        <v>1627</v>
      </c>
      <c r="AJ16" s="6">
        <v>11315.806218199999</v>
      </c>
      <c r="AK16" s="6">
        <v>1</v>
      </c>
      <c r="AL16" s="6">
        <v>20000</v>
      </c>
      <c r="AM16" s="6">
        <v>3</v>
      </c>
      <c r="AN16" s="6">
        <v>536.85578999999996</v>
      </c>
      <c r="AO16" s="6">
        <v>2539</v>
      </c>
      <c r="AP16" s="6">
        <v>2876.9435911999999</v>
      </c>
      <c r="AQ16" s="6">
        <v>4992</v>
      </c>
      <c r="AR16" s="6">
        <v>40739.125593700002</v>
      </c>
      <c r="AS16" s="6">
        <v>63</v>
      </c>
      <c r="AT16" s="6">
        <v>1342195.577141</v>
      </c>
      <c r="AU16" s="6">
        <v>451</v>
      </c>
      <c r="AV16" s="6">
        <v>6852.1547452000004</v>
      </c>
      <c r="AW16" s="6">
        <v>4729</v>
      </c>
      <c r="AX16" s="6">
        <v>189056.17967909999</v>
      </c>
      <c r="AY16" s="6">
        <v>16057</v>
      </c>
      <c r="AZ16" s="6">
        <v>95974.121371899993</v>
      </c>
      <c r="BA16" s="6">
        <v>137053</v>
      </c>
      <c r="BB16" s="6">
        <v>10737160.2426163</v>
      </c>
      <c r="BC16" s="6">
        <v>158353</v>
      </c>
      <c r="BD16" s="6">
        <v>12371238.2755535</v>
      </c>
      <c r="BE16" s="6">
        <v>23827</v>
      </c>
      <c r="BF16" s="6">
        <v>45796.4864447</v>
      </c>
    </row>
  </sheetData>
  <mergeCells count="41">
    <mergeCell ref="BE10:BF11"/>
    <mergeCell ref="BE12:BF12"/>
    <mergeCell ref="C10:C13"/>
    <mergeCell ref="D10:D13"/>
    <mergeCell ref="E10:E13"/>
    <mergeCell ref="F10:F13"/>
    <mergeCell ref="G10:G13"/>
    <mergeCell ref="H10:H13"/>
    <mergeCell ref="I10:AR10"/>
    <mergeCell ref="I11:R11"/>
    <mergeCell ref="I12:J12"/>
    <mergeCell ref="K12:L12"/>
    <mergeCell ref="M12:N12"/>
    <mergeCell ref="O12:P12"/>
    <mergeCell ref="Q12:R12"/>
    <mergeCell ref="S11:AD11"/>
    <mergeCell ref="B2:E2"/>
    <mergeCell ref="B4:C4"/>
    <mergeCell ref="B6:D6"/>
    <mergeCell ref="BA12:BB12"/>
    <mergeCell ref="BC11:BD12"/>
    <mergeCell ref="S12:T12"/>
    <mergeCell ref="U12:V12"/>
    <mergeCell ref="W12:X12"/>
    <mergeCell ref="Y12:Z12"/>
    <mergeCell ref="AS10:BD10"/>
    <mergeCell ref="AS11:BB11"/>
    <mergeCell ref="AS12:AT12"/>
    <mergeCell ref="AU12:AV12"/>
    <mergeCell ref="AW12:AX12"/>
    <mergeCell ref="AY12:AZ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2024-02-07T10:50:12Z</cp:lastPrinted>
  <dcterms:created xsi:type="dcterms:W3CDTF">2024-02-01T09:45:32Z</dcterms:created>
  <dcterms:modified xsi:type="dcterms:W3CDTF">2024-02-13T05:11:28Z</dcterms:modified>
</cp:coreProperties>
</file>